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___Projet Dominique\__Bidding documents\_ Final Edition to bidders\DGDC-Transmission-Network-project-Final-Tender V2\UGC V2 06-12-2023\UGC PRICE SCHEDULES\"/>
    </mc:Choice>
  </mc:AlternateContent>
  <bookViews>
    <workbookView xWindow="0" yWindow="0" windowWidth="23040" windowHeight="9192" tabRatio="879" activeTab="1"/>
  </bookViews>
  <sheets>
    <sheet name="UGC Schedule 4 Total" sheetId="20" r:id="rId1"/>
    <sheet name="UGC S4" sheetId="16" r:id="rId2"/>
    <sheet name="from pls" sheetId="13" state="hidden" r:id="rId3"/>
  </sheets>
  <definedNames>
    <definedName name="_xlnm.Print_Titles" localSheetId="1">'UGC S4'!$1:$6</definedName>
    <definedName name="_xlnm.Print_Titles" localSheetId="0">'UGC Schedule 4 Total'!$1:$2</definedName>
    <definedName name="_xlnm.Print_Area" localSheetId="1">'UGC S4'!$B$1:$I$117</definedName>
    <definedName name="_xlnm.Print_Area" localSheetId="0">'UGC Schedule 4 Total'!$B$1:$I$28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6" l="1"/>
  <c r="I105" i="16"/>
  <c r="H106" i="16"/>
  <c r="I106" i="16"/>
  <c r="H107" i="16"/>
  <c r="I107" i="16"/>
  <c r="H81" i="16"/>
  <c r="I81" i="16"/>
  <c r="H82" i="16"/>
  <c r="I82" i="16"/>
  <c r="H83" i="16"/>
  <c r="I83" i="16"/>
  <c r="H48" i="16"/>
  <c r="I48" i="16"/>
  <c r="H49" i="16"/>
  <c r="I49" i="16"/>
  <c r="H50" i="16"/>
  <c r="I50" i="16"/>
  <c r="H44" i="16"/>
  <c r="I44" i="16"/>
  <c r="H45" i="16"/>
  <c r="I45" i="16"/>
  <c r="H39" i="16"/>
  <c r="I39" i="16"/>
  <c r="H40" i="16"/>
  <c r="I40" i="16"/>
  <c r="H41" i="16"/>
  <c r="I41" i="16"/>
  <c r="I35" i="16" l="1"/>
  <c r="H35" i="16"/>
  <c r="I33" i="16"/>
  <c r="H33" i="16"/>
  <c r="E23" i="16" l="1"/>
  <c r="I20" i="16"/>
  <c r="H20" i="16"/>
  <c r="I19" i="16"/>
  <c r="H19" i="16"/>
  <c r="E16" i="16"/>
  <c r="E24" i="16"/>
  <c r="E15" i="16"/>
  <c r="I78" i="16"/>
  <c r="H78" i="16"/>
  <c r="I36" i="16" l="1"/>
  <c r="H36" i="16"/>
  <c r="I110" i="16" l="1"/>
  <c r="H110" i="16"/>
  <c r="I102" i="16"/>
  <c r="H102" i="16"/>
  <c r="I101" i="16"/>
  <c r="H101" i="16"/>
  <c r="I100" i="16"/>
  <c r="H100" i="16"/>
  <c r="I99" i="16"/>
  <c r="H99" i="16"/>
  <c r="E96" i="16"/>
  <c r="I96" i="16" s="1"/>
  <c r="E95" i="16"/>
  <c r="I95" i="16" s="1"/>
  <c r="I92" i="16"/>
  <c r="H92" i="16"/>
  <c r="I89" i="16"/>
  <c r="H89" i="16"/>
  <c r="I88" i="16"/>
  <c r="H88" i="16"/>
  <c r="I77" i="16"/>
  <c r="H77" i="16"/>
  <c r="I76" i="16"/>
  <c r="H76" i="16"/>
  <c r="I75" i="16"/>
  <c r="H75" i="16"/>
  <c r="I74" i="16"/>
  <c r="H74" i="16"/>
  <c r="I73" i="16"/>
  <c r="H73" i="16"/>
  <c r="I72" i="16"/>
  <c r="H72" i="16"/>
  <c r="I71" i="16"/>
  <c r="H71" i="16"/>
  <c r="I70" i="16"/>
  <c r="H70" i="16"/>
  <c r="E67" i="16"/>
  <c r="I67" i="16" s="1"/>
  <c r="E66" i="16"/>
  <c r="I66" i="16" s="1"/>
  <c r="I63" i="16"/>
  <c r="H63" i="16"/>
  <c r="I62" i="16"/>
  <c r="H62" i="16"/>
  <c r="I61" i="16"/>
  <c r="H61" i="16"/>
  <c r="I60" i="16"/>
  <c r="H60" i="16"/>
  <c r="I59" i="16"/>
  <c r="H59" i="16"/>
  <c r="I56" i="16"/>
  <c r="H56" i="16"/>
  <c r="I55" i="16"/>
  <c r="H55" i="16"/>
  <c r="I34" i="16"/>
  <c r="H34" i="16"/>
  <c r="I32" i="16"/>
  <c r="H32" i="16"/>
  <c r="I31" i="16"/>
  <c r="H31" i="16"/>
  <c r="I30" i="16"/>
  <c r="H30" i="16"/>
  <c r="I29" i="16"/>
  <c r="H29" i="16"/>
  <c r="I28" i="16"/>
  <c r="H28" i="16"/>
  <c r="I27" i="16"/>
  <c r="H27" i="16"/>
  <c r="I24" i="16"/>
  <c r="H23" i="16"/>
  <c r="I18" i="16"/>
  <c r="H18" i="16"/>
  <c r="I17" i="16"/>
  <c r="H17" i="16"/>
  <c r="I16" i="16"/>
  <c r="H16" i="16"/>
  <c r="I15" i="16"/>
  <c r="H15" i="16"/>
  <c r="I12" i="16"/>
  <c r="H12" i="16"/>
  <c r="I11" i="16"/>
  <c r="H11" i="16"/>
  <c r="H96" i="16" l="1"/>
  <c r="I23" i="16"/>
  <c r="H67" i="16"/>
  <c r="H66" i="16"/>
  <c r="H95" i="16"/>
  <c r="H24" i="16"/>
  <c r="B1" i="20" l="1"/>
  <c r="B1" i="16" l="1"/>
  <c r="B7" i="20" l="1"/>
  <c r="I112" i="16"/>
  <c r="I7" i="20" s="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112" i="16" l="1"/>
  <c r="H7" i="20" s="1"/>
  <c r="I8" i="20"/>
  <c r="H8" i="20" l="1"/>
</calcChain>
</file>

<file path=xl/sharedStrings.xml><?xml version="1.0" encoding="utf-8"?>
<sst xmlns="http://schemas.openxmlformats.org/spreadsheetml/2006/main" count="382" uniqueCount="268">
  <si>
    <t>Item</t>
  </si>
  <si>
    <t>Description</t>
  </si>
  <si>
    <t>Qty.</t>
  </si>
  <si>
    <t>(1) x (3)</t>
  </si>
  <si>
    <t>Name of Bidder</t>
  </si>
  <si>
    <t>Signature of Bidder</t>
  </si>
  <si>
    <t>(1)</t>
  </si>
  <si>
    <t>(2)</t>
  </si>
  <si>
    <t>(3)</t>
  </si>
  <si>
    <t>(1) x (2)</t>
  </si>
  <si>
    <t>Local Currency Portion</t>
  </si>
  <si>
    <t>Foreign Currency Portion</t>
  </si>
  <si>
    <t>TOTAL (to Schedule No. 5.  Grand Summary)</t>
  </si>
  <si>
    <t>Schedule No. 4.  Installation and Other Services</t>
  </si>
  <si>
    <t>Foreign</t>
  </si>
  <si>
    <t>Local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</si>
  <si>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</si>
  <si>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</si>
  <si>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</si>
  <si>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</si>
  <si>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</si>
  <si>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</si>
  <si>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</si>
  <si>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</si>
  <si>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</si>
  <si>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</si>
  <si>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</si>
  <si>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</si>
  <si>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</si>
  <si>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</si>
  <si>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</si>
  <si>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</si>
  <si>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</si>
  <si>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</si>
  <si>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</si>
  <si>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</si>
  <si>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</si>
  <si>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</si>
  <si>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</si>
  <si>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</si>
  <si>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</si>
  <si>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</si>
  <si>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</si>
  <si>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</si>
  <si>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</si>
  <si>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</si>
  <si>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</si>
  <si>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</si>
  <si>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</si>
  <si>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</si>
  <si>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</si>
  <si>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</si>
  <si>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</si>
  <si>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</si>
  <si>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</si>
  <si>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</si>
  <si>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</si>
  <si>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</si>
  <si>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</si>
  <si>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</si>
  <si>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</si>
  <si>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</si>
  <si>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</si>
  <si>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</si>
  <si>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</si>
  <si>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</si>
  <si>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</si>
  <si>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</si>
  <si>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</si>
  <si>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</si>
  <si>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</si>
  <si>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</si>
  <si>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</si>
  <si>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</si>
  <si>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</si>
  <si>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</si>
  <si>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</si>
  <si>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</si>
  <si>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</si>
  <si>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</si>
  <si>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</si>
  <si>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</si>
  <si>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</si>
  <si>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</si>
  <si>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</si>
  <si>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</si>
  <si>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</si>
  <si>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</si>
  <si>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</si>
  <si>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</si>
  <si>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</si>
  <si>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</si>
  <si>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</si>
  <si>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</si>
  <si>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</si>
  <si>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</si>
  <si>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</si>
  <si>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</si>
  <si>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</si>
  <si>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</si>
  <si>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</si>
  <si>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</si>
  <si>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</si>
  <si>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UOM</t>
  </si>
  <si>
    <r>
      <t>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</si>
  <si>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</si>
  <si>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 xml:space="preserve"> Specify currency in accordance with ITB 18</t>
    </r>
  </si>
  <si>
    <t>m</t>
  </si>
  <si>
    <t>Sum</t>
  </si>
  <si>
    <t xml:space="preserve">CABLE TRENCHING &amp; JUNCTION BOX </t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</si>
  <si>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</si>
  <si>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</si>
  <si>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</si>
  <si>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</si>
  <si>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</si>
  <si>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</si>
  <si>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4.  Installation and Other Services</t>
  </si>
  <si>
    <t xml:space="preserve">MOBILISATION AND DEMOBILIZATION </t>
  </si>
  <si>
    <t>Mobilization and the site installation: offices, furniture, vehicles and storage area</t>
  </si>
  <si>
    <t>Demobilization, site cleaning and transportation of spare parts and surplus equipment to the Employer's warehouse</t>
  </si>
  <si>
    <r>
      <t>69 kV dry plug-in SF6 gas immersed sealing end for GIS (</t>
    </r>
    <r>
      <rPr>
        <u/>
        <sz val="10"/>
        <rFont val="Times New Roman"/>
        <family val="1"/>
      </rPr>
      <t>for one phase</t>
    </r>
    <r>
      <rPr>
        <sz val="10"/>
        <rFont val="Times New Roman"/>
        <family val="1"/>
      </rPr>
      <t>)</t>
    </r>
  </si>
  <si>
    <t>Underground Fibre Optic Cable 48F</t>
  </si>
  <si>
    <t>pcs</t>
  </si>
  <si>
    <t>CABLE ACCESSORIES INSTALLATION AND CONNECTION</t>
  </si>
  <si>
    <t>Splicing of FO cable (at Geothermal and Fond Cole substations ODFs)</t>
  </si>
  <si>
    <r>
      <t>33kV indoor cold-shrinkable cable terminations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 xml:space="preserve">) </t>
    </r>
  </si>
  <si>
    <r>
      <t>33kV outdoor cold-shrinkable cable terminations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 with integrated/or separate surge arresters (for each phase) including support brackets/ or pedestral colomn</t>
    </r>
  </si>
  <si>
    <t>Splicing of FO cable (at Geothermal, Trafalgar, Padu and Fond Cole substations ODFs)</t>
  </si>
  <si>
    <r>
      <t>69kV cable joints (</t>
    </r>
    <r>
      <rPr>
        <u/>
        <sz val="10"/>
        <color theme="1"/>
        <rFont val="Times New Roman"/>
        <family val="1"/>
      </rPr>
      <t>for one phase</t>
    </r>
    <r>
      <rPr>
        <sz val="10"/>
        <color theme="1"/>
        <rFont val="Times New Roman"/>
        <family val="1"/>
      </rPr>
      <t>), with cable jointing</t>
    </r>
  </si>
  <si>
    <t>FO Splice box for manhole underground mounting, with FO splicing</t>
  </si>
  <si>
    <t xml:space="preserve">Manhole for 33kV cables Joint </t>
  </si>
  <si>
    <t xml:space="preserve">Manhole for 69kV cables Joint </t>
  </si>
  <si>
    <r>
      <t>33kV cable joints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), with cable jointing</t>
    </r>
  </si>
  <si>
    <t>100% of trench lenght 550m</t>
  </si>
  <si>
    <t>1,05 x trench Length 550m</t>
  </si>
  <si>
    <r>
      <t xml:space="preserve">11kV outddor cold-shrinkable Cable Termination Kit </t>
    </r>
    <r>
      <rPr>
        <u/>
        <sz val="10"/>
        <color theme="1"/>
        <rFont val="Times New Roman"/>
        <family val="1"/>
      </rPr>
      <t>(for three phases</t>
    </r>
    <r>
      <rPr>
        <sz val="10"/>
        <color theme="1"/>
        <rFont val="Times New Roman"/>
        <family val="1"/>
      </rPr>
      <t>)</t>
    </r>
  </si>
  <si>
    <r>
      <t>11kV indoor cold-shrinkable Cable Termination Kit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</t>
    </r>
  </si>
  <si>
    <t>Splicing of FO cable (at Geothermal and Laudat substations ODFs)</t>
  </si>
  <si>
    <t>OTH</t>
  </si>
  <si>
    <t>OTHER EQUIPMENT</t>
  </si>
  <si>
    <t>OTH01</t>
  </si>
  <si>
    <t>Any other equipment for Substation to fulfill the purpose of the project</t>
  </si>
  <si>
    <t>69 KV GFI UGC</t>
  </si>
  <si>
    <t>33 KV GFI UGC</t>
  </si>
  <si>
    <t>11 KV GFI UGC</t>
  </si>
  <si>
    <t>69KVMOB</t>
  </si>
  <si>
    <t xml:space="preserve">69KVMOB01 </t>
  </si>
  <si>
    <t xml:space="preserve">69KVMOB02 </t>
  </si>
  <si>
    <t>69KVTRE &amp; JB</t>
  </si>
  <si>
    <t>69KVTRE01</t>
  </si>
  <si>
    <t>69KVTRE02</t>
  </si>
  <si>
    <t>69KVJB01</t>
  </si>
  <si>
    <t xml:space="preserve">69KVCAI </t>
  </si>
  <si>
    <t>69KVCAI01</t>
  </si>
  <si>
    <t>69KVCAI02</t>
  </si>
  <si>
    <t>33KVMOB</t>
  </si>
  <si>
    <t xml:space="preserve">33KVMOB01 </t>
  </si>
  <si>
    <t xml:space="preserve">33KVMOB02 </t>
  </si>
  <si>
    <t>33KVTRE &amp; JB</t>
  </si>
  <si>
    <t>33KVTRE01</t>
  </si>
  <si>
    <t>33KVTRE02</t>
  </si>
  <si>
    <t>33KVJB01</t>
  </si>
  <si>
    <t>33KVJB02</t>
  </si>
  <si>
    <t xml:space="preserve">33KVCAI </t>
  </si>
  <si>
    <t>33KVCAI01</t>
  </si>
  <si>
    <t>33KVCAI02</t>
  </si>
  <si>
    <t>11KVMOB</t>
  </si>
  <si>
    <t xml:space="preserve">11KVMOB01 </t>
  </si>
  <si>
    <t xml:space="preserve">11KVMOB02 </t>
  </si>
  <si>
    <t>11KVTRE &amp; JB</t>
  </si>
  <si>
    <t>11KVTRE01</t>
  </si>
  <si>
    <t xml:space="preserve">11KVCAI </t>
  </si>
  <si>
    <t>11KVCAI01</t>
  </si>
  <si>
    <t>11KVCAI02</t>
  </si>
  <si>
    <t xml:space="preserve">CABLE TRENCHING &amp; JUNCTION MANHOLE </t>
  </si>
  <si>
    <t>69KVJB02</t>
  </si>
  <si>
    <t>Manhole for 69kV cables cross-bonding</t>
  </si>
  <si>
    <t>CABLE INSTALLATION: SITE TRANSPORTATION, STRINGING AND CONNECTION (BOTH ENDS)</t>
  </si>
  <si>
    <t xml:space="preserve">69KVCAAI </t>
  </si>
  <si>
    <t>69KVCAAI01</t>
  </si>
  <si>
    <t>69KVCAAI02</t>
  </si>
  <si>
    <t>69KVCAAI03</t>
  </si>
  <si>
    <t>69KVCAAI04</t>
  </si>
  <si>
    <r>
      <t>Cross-bonding box with SVL (</t>
    </r>
    <r>
      <rPr>
        <u/>
        <sz val="10"/>
        <color theme="1"/>
        <rFont val="Times New Roman"/>
        <family val="1"/>
      </rPr>
      <t>for three phases</t>
    </r>
    <r>
      <rPr>
        <sz val="10"/>
        <color theme="1"/>
        <rFont val="Times New Roman"/>
        <family val="1"/>
      </rPr>
      <t>) and all necessary accessories (cables lugs,…)</t>
    </r>
  </si>
  <si>
    <t>69KVCAAI05</t>
  </si>
  <si>
    <t>Earthing box with all necessary accessories (cables lugs,…)</t>
  </si>
  <si>
    <t>69KVCAAI06</t>
  </si>
  <si>
    <t>69KVCAAI07</t>
  </si>
  <si>
    <t xml:space="preserve">Manhole for 33kV cables cross-bonding </t>
  </si>
  <si>
    <t>33KVJB03</t>
  </si>
  <si>
    <t>FO underground Manhole (L3T type)</t>
  </si>
  <si>
    <t xml:space="preserve">33KVCAAI </t>
  </si>
  <si>
    <t>33KVCAAI01</t>
  </si>
  <si>
    <t>33KVCAAI02</t>
  </si>
  <si>
    <t>33KVCAAI03</t>
  </si>
  <si>
    <t>33KVCAAI04</t>
  </si>
  <si>
    <t>33KVCAAI05</t>
  </si>
  <si>
    <t>33KVCAAI06</t>
  </si>
  <si>
    <t>33KVCAAI07</t>
  </si>
  <si>
    <t>33KVCAAI08</t>
  </si>
  <si>
    <t xml:space="preserve">11KVCAAI </t>
  </si>
  <si>
    <t>11KVCAAI01</t>
  </si>
  <si>
    <t>11KVCAAI02</t>
  </si>
  <si>
    <t>11KVCAAI03</t>
  </si>
  <si>
    <t>11KVCAAI04</t>
  </si>
  <si>
    <t>FO Splice box for pole mounting with slack spool bracket, with FO splicing</t>
  </si>
  <si>
    <t>69KVCAAI08</t>
  </si>
  <si>
    <t>35mm² copper cable with all accessories to link OPGW and Terminal Poles earth (from two earth boxes poles mounted) to substations earth grid both sides (Geothermal and Fond Cole)</t>
  </si>
  <si>
    <t>33KVCAAI09</t>
  </si>
  <si>
    <t>35mm² copper cable with all accessories to link OPGW and Terminal Poles earth (from two earth boxes poles mounted) to substations earth grid both sides (Geothermal and Trafalgar)</t>
  </si>
  <si>
    <t>40% of trench lenght 4000m</t>
  </si>
  <si>
    <t>60% of trench lenght 4000 m</t>
  </si>
  <si>
    <t>3,15 x trench Length 4000 m</t>
  </si>
  <si>
    <t>1,05 x trench Length 4000m</t>
  </si>
  <si>
    <t xml:space="preserve">Anchoring boxes </t>
  </si>
  <si>
    <t>69KVJB03</t>
  </si>
  <si>
    <t>69KVJB04</t>
  </si>
  <si>
    <t>69KVCAAI09</t>
  </si>
  <si>
    <t>69KVCAAI10</t>
  </si>
  <si>
    <r>
      <t xml:space="preserve">Normal Cable trenching, </t>
    </r>
    <r>
      <rPr>
        <u/>
        <sz val="10"/>
        <rFont val="Times New Roman"/>
        <family val="1"/>
      </rPr>
      <t>not under asphalt</t>
    </r>
    <r>
      <rPr>
        <sz val="10"/>
        <rFont val="Times New Roman"/>
        <family val="1"/>
      </rPr>
      <t xml:space="preserve"> (with 1 Cable Ducts for 33 KV Cable and 1 for FO Cable and warning grid) </t>
    </r>
  </si>
  <si>
    <r>
      <t xml:space="preserve">Cable trenching </t>
    </r>
    <r>
      <rPr>
        <u/>
        <sz val="10"/>
        <rFont val="Times New Roman"/>
        <family val="1"/>
      </rPr>
      <t xml:space="preserve">under Asphalt </t>
    </r>
    <r>
      <rPr>
        <sz val="10"/>
        <rFont val="Times New Roman"/>
        <family val="1"/>
      </rPr>
      <t>(with 1 Cable Ducts for 33 KV Cables and 1 for FO Cable and warning grid)</t>
    </r>
  </si>
  <si>
    <r>
      <t xml:space="preserve">Normal Cable trenching, </t>
    </r>
    <r>
      <rPr>
        <u/>
        <sz val="10"/>
        <rFont val="Times New Roman"/>
        <family val="1"/>
      </rPr>
      <t>not under asphalt</t>
    </r>
    <r>
      <rPr>
        <sz val="10"/>
        <rFont val="Times New Roman"/>
        <family val="1"/>
      </rPr>
      <t xml:space="preserve"> (with 3 Cable Ducts for 3*69 KV Cables and 1 for FO Cable and warning grid) </t>
    </r>
  </si>
  <si>
    <r>
      <t xml:space="preserve">Cable trenching </t>
    </r>
    <r>
      <rPr>
        <u/>
        <sz val="10"/>
        <rFont val="Times New Roman"/>
        <family val="1"/>
      </rPr>
      <t xml:space="preserve">under Asphalt </t>
    </r>
    <r>
      <rPr>
        <sz val="10"/>
        <rFont val="Times New Roman"/>
        <family val="1"/>
      </rPr>
      <t>(with 3 Cable Ducts for 3*69 KV Cables and 1 for FO Cable and warning grid)</t>
    </r>
  </si>
  <si>
    <r>
      <t xml:space="preserve">Cable trenching </t>
    </r>
    <r>
      <rPr>
        <u/>
        <sz val="10"/>
        <rFont val="Times New Roman"/>
        <family val="1"/>
      </rPr>
      <t xml:space="preserve">under Asphalt </t>
    </r>
    <r>
      <rPr>
        <sz val="10"/>
        <rFont val="Times New Roman"/>
        <family val="1"/>
      </rPr>
      <t>(with 1 Cable Ducts for 11 KV Cables and 1 for FO Cable and warning grid)</t>
    </r>
  </si>
  <si>
    <t>Cable clamping in anchoring box with all necessary accessories</t>
  </si>
  <si>
    <t>(Indicative)²</t>
  </si>
  <si>
    <r>
      <t>2</t>
    </r>
    <r>
      <rPr>
        <sz val="10"/>
        <color theme="1"/>
        <rFont val="Times New Roman"/>
        <family val="1"/>
      </rPr>
      <t xml:space="preserve"> Quatities are Indicative and the Total is a lumpsum price.</t>
    </r>
  </si>
  <si>
    <t>Grand Summary for UGC Schedule 4</t>
  </si>
  <si>
    <t>69 KV single core aluminum cable 240mm²</t>
  </si>
  <si>
    <r>
      <t>69 kV outdoor composite cable termination with integrated surge arrester including support brackets/ or pedestral colomn (</t>
    </r>
    <r>
      <rPr>
        <u/>
        <sz val="10"/>
        <rFont val="Times New Roman"/>
        <family val="1"/>
      </rPr>
      <t>for one phase</t>
    </r>
    <r>
      <rPr>
        <sz val="10"/>
        <rFont val="Times New Roman"/>
        <family val="1"/>
      </rPr>
      <t>)</t>
    </r>
  </si>
  <si>
    <t>33kV three core copper cable 240 mm2</t>
  </si>
  <si>
    <t>11kV three core aluminum cable 185 mm2</t>
  </si>
  <si>
    <t>Final inspection and energizing</t>
  </si>
  <si>
    <t>69KVCOM03</t>
  </si>
  <si>
    <t>Testing and commissioning of FO cable link</t>
  </si>
  <si>
    <t>69KVCOM02</t>
  </si>
  <si>
    <t>Testing and commissioning of 69kV cable link</t>
  </si>
  <si>
    <t>69KVCOM01</t>
  </si>
  <si>
    <t>Testing, Commisioning, Final inspection and Energizing</t>
  </si>
  <si>
    <t>69KVCOM</t>
  </si>
  <si>
    <t>FO cable FAT</t>
  </si>
  <si>
    <t>69KVFAT02</t>
  </si>
  <si>
    <t>69KVFAT01</t>
  </si>
  <si>
    <t>Factory Acceptance test</t>
  </si>
  <si>
    <t>69KVFAT</t>
  </si>
  <si>
    <t>69KVTRN03</t>
  </si>
  <si>
    <t>Field training of operation and maintenance personnel, Ten (10) persons for one (1) week: Installation, Testing , commissioning and maintenance of UGC accessories (Hot and Cold-shrinkable Cable Termination, SF6 gas immersed sealing end, joint boxes, cross-bonding boxes)</t>
  </si>
  <si>
    <t>69KVTRN02</t>
  </si>
  <si>
    <t>69KVTRN01</t>
  </si>
  <si>
    <t>69KVTRN</t>
  </si>
  <si>
    <t>Field training of operation and maintenance personnel, Ten (10) persons for one (1) week: Ageing, quality assurance, testing, diagnostics and failures of power cables 69kV, 33kV and 11kV</t>
  </si>
  <si>
    <t xml:space="preserve">Field training, Ten (10) persons for one (1) week, of Installation and commissioning of FO cables and splicing boxes. Demonstration of splicing procedure and ODTR testing </t>
  </si>
  <si>
    <t>33KVCOM03</t>
  </si>
  <si>
    <t>Testing and commissioning of FO cable link (betwen all substations)</t>
  </si>
  <si>
    <t>33KVCOM02</t>
  </si>
  <si>
    <t>Testing and commissioning of 33kV cable link (betwen all substations)</t>
  </si>
  <si>
    <t>33KVCOM01</t>
  </si>
  <si>
    <t>33KVCOM</t>
  </si>
  <si>
    <t>Final inspection and energizing for all substations 33kV links</t>
  </si>
  <si>
    <t>11KVCOM03</t>
  </si>
  <si>
    <t>11KVCOM02</t>
  </si>
  <si>
    <t>Testing and commissioning of 11kV cable link</t>
  </si>
  <si>
    <t>11KVCOM01</t>
  </si>
  <si>
    <t>11KVCOM</t>
  </si>
  <si>
    <t>69kV, 33kV and 11kV cables FAT</t>
  </si>
  <si>
    <t>40% of trench lenght 10800m</t>
  </si>
  <si>
    <t>60% of trench lenght 10800m</t>
  </si>
  <si>
    <t>1,05 x trench Length 10800m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</si>
</sst>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rgb="FFFF0000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u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10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2" fontId="3" fillId="0" borderId="25" xfId="0" applyNumberFormat="1" applyFont="1" applyBorder="1" applyAlignment="1">
      <alignment horizontal="right" vertical="center" wrapText="1"/>
    </xf>
    <xf numFmtId="0" fontId="7" fillId="0" borderId="27" xfId="0" applyFont="1" applyBorder="1" applyAlignment="1">
      <alignment vertical="center" wrapText="1"/>
    </xf>
    <xf numFmtId="0" fontId="7" fillId="0" borderId="24" xfId="0" applyFont="1" applyBorder="1" applyAlignment="1">
      <alignment horizontal="left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8" fillId="0" borderId="19" xfId="0" quotePrefix="1" applyFont="1" applyBorder="1" applyAlignment="1">
      <alignment horizontal="center" vertical="center" wrapText="1"/>
    </xf>
    <xf numFmtId="0" fontId="8" fillId="0" borderId="10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0" xfId="0" applyFont="1"/>
    <xf numFmtId="0" fontId="4" fillId="0" borderId="1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/>
    </xf>
    <xf numFmtId="2" fontId="4" fillId="0" borderId="14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0" fillId="0" borderId="27" xfId="0" applyNumberFormat="1" applyBorder="1"/>
    <xf numFmtId="2" fontId="0" fillId="0" borderId="14" xfId="0" applyNumberFormat="1" applyBorder="1"/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6" fillId="0" borderId="20" xfId="0" applyFont="1" applyBorder="1" applyAlignment="1">
      <alignment horizontal="left" vertical="center" wrapText="1"/>
    </xf>
    <xf numFmtId="0" fontId="3" fillId="0" borderId="27" xfId="0" applyFont="1" applyBorder="1" applyAlignment="1">
      <alignment vertical="center" wrapText="1"/>
    </xf>
    <xf numFmtId="0" fontId="3" fillId="0" borderId="6" xfId="0" applyFont="1" applyBorder="1"/>
    <xf numFmtId="0" fontId="3" fillId="0" borderId="24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2" fontId="3" fillId="6" borderId="25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right" vertical="center" wrapText="1"/>
    </xf>
    <xf numFmtId="2" fontId="3" fillId="0" borderId="22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7" fillId="6" borderId="24" xfId="0" applyFont="1" applyFill="1" applyBorder="1" applyAlignment="1">
      <alignment vertical="center" wrapText="1"/>
    </xf>
    <xf numFmtId="0" fontId="19" fillId="6" borderId="24" xfId="0" applyFont="1" applyFill="1" applyBorder="1" applyAlignment="1">
      <alignment vertical="center" wrapText="1"/>
    </xf>
    <xf numFmtId="2" fontId="3" fillId="0" borderId="34" xfId="0" applyNumberFormat="1" applyFont="1" applyBorder="1" applyAlignment="1">
      <alignment horizontal="right" vertical="center" wrapText="1"/>
    </xf>
    <xf numFmtId="0" fontId="7" fillId="6" borderId="27" xfId="0" applyFont="1" applyFill="1" applyBorder="1" applyAlignment="1">
      <alignment horizontal="left" vertic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6" borderId="25" xfId="0" applyFont="1" applyFill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right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0" fontId="19" fillId="6" borderId="27" xfId="0" applyFont="1" applyFill="1" applyBorder="1" applyAlignment="1">
      <alignment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left" vertical="center" wrapText="1"/>
    </xf>
    <xf numFmtId="0" fontId="16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 shrinkToFit="1"/>
    </xf>
    <xf numFmtId="0" fontId="16" fillId="0" borderId="6" xfId="0" applyFont="1" applyBorder="1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2" fontId="3" fillId="0" borderId="22" xfId="0" applyNumberFormat="1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7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center" wrapText="1"/>
    </xf>
    <xf numFmtId="2" fontId="3" fillId="0" borderId="28" xfId="0" applyNumberFormat="1" applyFont="1" applyBorder="1" applyAlignment="1">
      <alignment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righ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FFEABB14-7D0E-0641-B452-74CA728A2351}" userId="5722f17508fbb3f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5" dT="2023-09-30T07:48:21.13" personId="{FFEABB14-7D0E-0641-B452-74CA728A2351}" id="{986605EE-F852-BA46-B3C3-49FD2724F1DB}">
    <text>???????? Recommended spare parts in PS 6.
Please add FAT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view="pageBreakPreview" topLeftCell="B1" zoomScaleNormal="100" zoomScaleSheetLayoutView="100" workbookViewId="0">
      <selection activeCell="C19" sqref="C19"/>
    </sheetView>
  </sheetViews>
  <sheetFormatPr baseColWidth="10" defaultColWidth="8.77734375" defaultRowHeight="14.4" x14ac:dyDescent="0.3"/>
  <cols>
    <col min="2" max="2" width="25.44140625" customWidth="1"/>
    <col min="3" max="3" width="32" customWidth="1"/>
    <col min="6" max="6" width="10" customWidth="1"/>
    <col min="7" max="7" width="8.109375" customWidth="1"/>
    <col min="8" max="8" width="18.77734375" customWidth="1"/>
    <col min="9" max="9" width="17.77734375" customWidth="1"/>
    <col min="12" max="12" width="41.77734375" customWidth="1"/>
  </cols>
  <sheetData>
    <row r="1" spans="1:10" ht="22.8" x14ac:dyDescent="0.4">
      <c r="B1" s="158" t="str">
        <f ca="1">RIGHT(CELL("filename",D2),LEN(CELL("filename",D2))-FIND("]",CELL("filename",D2)))</f>
        <v>UGC Schedule 4 Total</v>
      </c>
      <c r="C1" s="158"/>
      <c r="D1" s="158"/>
      <c r="E1" s="158"/>
      <c r="F1" s="158"/>
      <c r="G1" s="158"/>
      <c r="H1" s="158"/>
      <c r="I1" s="158"/>
      <c r="J1" s="123"/>
    </row>
    <row r="2" spans="1:10" ht="22.8" x14ac:dyDescent="0.3">
      <c r="B2" s="159" t="s">
        <v>110</v>
      </c>
      <c r="C2" s="159"/>
      <c r="D2" s="159"/>
      <c r="E2" s="159"/>
      <c r="F2" s="159"/>
      <c r="G2" s="159"/>
      <c r="H2" s="159"/>
      <c r="I2" s="159"/>
      <c r="J2" s="124"/>
    </row>
    <row r="3" spans="1:10" ht="20.55" customHeight="1" x14ac:dyDescent="0.3">
      <c r="B3" s="160" t="s">
        <v>13</v>
      </c>
      <c r="C3" s="160"/>
      <c r="D3" s="160"/>
      <c r="E3" s="160"/>
      <c r="F3" s="160"/>
      <c r="G3" s="160"/>
      <c r="H3" s="160"/>
      <c r="I3" s="160"/>
      <c r="J3" s="125"/>
    </row>
    <row r="4" spans="1:10" ht="10.050000000000001" customHeight="1" thickBot="1" x14ac:dyDescent="0.35">
      <c r="B4" s="68"/>
      <c r="C4" s="68"/>
      <c r="D4" s="68"/>
      <c r="E4" s="68"/>
      <c r="F4" s="68"/>
      <c r="G4" s="68"/>
      <c r="H4" s="68"/>
      <c r="I4" s="68"/>
      <c r="J4" s="68"/>
    </row>
    <row r="5" spans="1:10" ht="21" thickBot="1" x14ac:dyDescent="0.35">
      <c r="B5" s="69" t="s">
        <v>0</v>
      </c>
      <c r="C5" s="153" t="s">
        <v>1</v>
      </c>
      <c r="D5" s="154"/>
      <c r="E5" s="154"/>
      <c r="F5" s="154"/>
      <c r="G5" s="155"/>
      <c r="H5" s="156" t="s">
        <v>105</v>
      </c>
      <c r="I5" s="157"/>
      <c r="J5" s="68"/>
    </row>
    <row r="6" spans="1:10" ht="21" thickBot="1" x14ac:dyDescent="0.35">
      <c r="B6" s="70"/>
      <c r="C6" s="150"/>
      <c r="D6" s="151"/>
      <c r="E6" s="151"/>
      <c r="F6" s="151"/>
      <c r="G6" s="152"/>
      <c r="H6" s="71" t="s">
        <v>15</v>
      </c>
      <c r="I6" s="72" t="s">
        <v>14</v>
      </c>
      <c r="J6" s="68"/>
    </row>
    <row r="7" spans="1:10" ht="21" thickBot="1" x14ac:dyDescent="0.35">
      <c r="B7" s="37" t="str">
        <f ca="1">'UGC S4'!B1:I1</f>
        <v>UGC S4</v>
      </c>
      <c r="C7" s="142" t="s">
        <v>116</v>
      </c>
      <c r="D7" s="143"/>
      <c r="E7" s="143"/>
      <c r="F7" s="143"/>
      <c r="G7" s="144"/>
      <c r="H7" s="73">
        <f>'UGC S4'!H112</f>
        <v>0</v>
      </c>
      <c r="I7" s="73">
        <f>'UGC S4'!I112</f>
        <v>0</v>
      </c>
      <c r="J7" s="68"/>
    </row>
    <row r="8" spans="1:10" ht="21" customHeight="1" thickBot="1" x14ac:dyDescent="0.35">
      <c r="B8" s="145" t="s">
        <v>227</v>
      </c>
      <c r="C8" s="145"/>
      <c r="D8" s="145"/>
      <c r="E8" s="145"/>
      <c r="F8" s="145"/>
      <c r="G8" s="146"/>
      <c r="H8" s="74">
        <f>SUM(H7:H7)</f>
        <v>0</v>
      </c>
      <c r="I8" s="74">
        <f>SUM(I7:I7)</f>
        <v>0</v>
      </c>
      <c r="J8" s="68"/>
    </row>
    <row r="9" spans="1:10" ht="10.050000000000001" customHeight="1" thickBot="1" x14ac:dyDescent="0.35">
      <c r="B9" s="68"/>
      <c r="C9" s="68"/>
      <c r="D9" s="68"/>
      <c r="E9" s="68"/>
      <c r="F9" s="68"/>
      <c r="G9" s="68"/>
      <c r="H9" s="68"/>
      <c r="I9" s="68"/>
      <c r="J9" s="68"/>
    </row>
    <row r="10" spans="1:10" ht="20.55" customHeight="1" x14ac:dyDescent="0.3">
      <c r="B10" s="68"/>
      <c r="C10" s="68"/>
      <c r="D10" s="147" t="s">
        <v>4</v>
      </c>
      <c r="E10" s="148"/>
      <c r="F10" s="148"/>
      <c r="G10" s="148"/>
      <c r="H10" s="148"/>
      <c r="I10" s="149"/>
      <c r="J10" s="68"/>
    </row>
    <row r="11" spans="1:10" ht="21" customHeight="1" thickBot="1" x14ac:dyDescent="0.35">
      <c r="B11" s="68"/>
      <c r="C11" s="68"/>
      <c r="D11" s="137" t="s">
        <v>5</v>
      </c>
      <c r="E11" s="138"/>
      <c r="F11" s="138"/>
      <c r="G11" s="138"/>
      <c r="H11" s="138"/>
      <c r="I11" s="139"/>
      <c r="J11" s="68"/>
    </row>
    <row r="12" spans="1:10" ht="10.050000000000001" customHeight="1" x14ac:dyDescent="0.3">
      <c r="B12" s="68"/>
      <c r="C12" s="68"/>
      <c r="D12" s="68"/>
      <c r="E12" s="68"/>
      <c r="F12" s="68"/>
      <c r="G12" s="68"/>
      <c r="H12" s="68"/>
      <c r="I12" s="68"/>
      <c r="J12" s="68"/>
    </row>
    <row r="13" spans="1:10" ht="15.6" x14ac:dyDescent="0.3">
      <c r="B13" s="140" t="s">
        <v>111</v>
      </c>
      <c r="C13" s="140"/>
      <c r="D13" s="140"/>
      <c r="E13" s="140"/>
      <c r="F13" s="140"/>
      <c r="G13" s="63"/>
      <c r="I13" s="75"/>
      <c r="J13" s="75"/>
    </row>
    <row r="14" spans="1:10" ht="15.6" x14ac:dyDescent="0.3">
      <c r="B14" s="140" t="s">
        <v>112</v>
      </c>
      <c r="C14" s="140"/>
      <c r="D14" s="140"/>
      <c r="E14" s="140"/>
      <c r="F14" s="140"/>
      <c r="G14" s="63"/>
    </row>
    <row r="16" spans="1:10" ht="20.399999999999999" x14ac:dyDescent="0.3">
      <c r="A16" s="49"/>
      <c r="B16" s="141" t="s">
        <v>113</v>
      </c>
      <c r="C16" s="141"/>
      <c r="D16" s="141"/>
      <c r="E16" s="64"/>
      <c r="F16" s="49"/>
      <c r="G16" s="49"/>
      <c r="H16" s="49"/>
      <c r="I16" s="49"/>
      <c r="J16" s="49"/>
    </row>
    <row r="17" spans="1:10" ht="16.2" thickBot="1" x14ac:dyDescent="0.35">
      <c r="A17" s="49"/>
      <c r="B17" s="76"/>
      <c r="C17" s="49"/>
      <c r="D17" s="49"/>
      <c r="E17" s="57"/>
      <c r="F17" s="49"/>
      <c r="G17" s="49"/>
      <c r="H17" s="49"/>
      <c r="I17" s="49"/>
      <c r="J17" s="49"/>
    </row>
    <row r="18" spans="1:10" ht="15" thickBot="1" x14ac:dyDescent="0.35">
      <c r="A18" s="49"/>
      <c r="B18" s="77" t="s">
        <v>0</v>
      </c>
      <c r="C18" s="62" t="s">
        <v>1</v>
      </c>
      <c r="D18" s="62"/>
      <c r="E18" s="62" t="s">
        <v>114</v>
      </c>
      <c r="F18" s="62" t="s">
        <v>115</v>
      </c>
      <c r="G18" s="78"/>
      <c r="H18" s="49"/>
      <c r="I18" s="49"/>
      <c r="J18" s="49"/>
    </row>
    <row r="19" spans="1:10" x14ac:dyDescent="0.3">
      <c r="A19" s="49"/>
      <c r="B19" s="79"/>
      <c r="C19" s="2"/>
      <c r="D19" s="2"/>
      <c r="E19" s="80"/>
      <c r="F19" s="2"/>
      <c r="G19" s="1"/>
      <c r="H19" s="49"/>
      <c r="I19" s="49"/>
      <c r="J19" s="49"/>
    </row>
    <row r="20" spans="1:10" x14ac:dyDescent="0.3">
      <c r="A20" s="49"/>
      <c r="B20" s="10"/>
      <c r="C20" s="81"/>
      <c r="D20" s="81"/>
      <c r="E20" s="82"/>
      <c r="F20" s="81"/>
      <c r="G20" s="1"/>
      <c r="H20" s="49"/>
      <c r="I20" s="49"/>
      <c r="J20" s="49"/>
    </row>
    <row r="21" spans="1:10" x14ac:dyDescent="0.3">
      <c r="A21" s="49"/>
      <c r="B21" s="10"/>
      <c r="C21" s="81"/>
      <c r="D21" s="81"/>
      <c r="E21" s="82"/>
      <c r="F21" s="81"/>
      <c r="G21" s="1"/>
      <c r="H21" s="49"/>
      <c r="I21" s="49"/>
      <c r="J21" s="49"/>
    </row>
    <row r="22" spans="1:10" x14ac:dyDescent="0.3">
      <c r="A22" s="49"/>
      <c r="B22" s="10"/>
      <c r="C22" s="81"/>
      <c r="D22" s="81"/>
      <c r="E22" s="82"/>
      <c r="F22" s="81"/>
      <c r="G22" s="1"/>
      <c r="H22" s="49"/>
      <c r="I22" s="49"/>
      <c r="J22" s="49"/>
    </row>
    <row r="23" spans="1:10" x14ac:dyDescent="0.3">
      <c r="A23" s="49"/>
      <c r="B23" s="10"/>
      <c r="C23" s="81"/>
      <c r="D23" s="81"/>
      <c r="E23" s="82"/>
      <c r="F23" s="81"/>
      <c r="G23" s="1"/>
      <c r="H23" s="49"/>
      <c r="I23" s="49"/>
      <c r="J23" s="49"/>
    </row>
    <row r="24" spans="1:10" x14ac:dyDescent="0.3">
      <c r="A24" s="49"/>
      <c r="B24" s="10"/>
      <c r="C24" s="81"/>
      <c r="D24" s="81"/>
      <c r="E24" s="82"/>
      <c r="F24" s="81"/>
      <c r="G24" s="1"/>
      <c r="H24" s="49"/>
      <c r="I24" s="49"/>
      <c r="J24" s="49"/>
    </row>
    <row r="25" spans="1:10" x14ac:dyDescent="0.3">
      <c r="A25" s="49"/>
      <c r="B25" s="10"/>
      <c r="C25" s="81"/>
      <c r="D25" s="81"/>
      <c r="E25" s="82"/>
      <c r="F25" s="81"/>
      <c r="G25" s="1"/>
      <c r="H25" s="49"/>
      <c r="I25" s="49"/>
      <c r="J25" s="49"/>
    </row>
    <row r="26" spans="1:10" x14ac:dyDescent="0.3">
      <c r="A26" s="49"/>
      <c r="B26" s="10"/>
      <c r="C26" s="81"/>
      <c r="D26" s="81"/>
      <c r="E26" s="82"/>
      <c r="F26" s="81"/>
      <c r="G26" s="1"/>
      <c r="H26" s="49"/>
      <c r="I26" s="49"/>
      <c r="J26" s="49"/>
    </row>
    <row r="27" spans="1:10" ht="15" thickBot="1" x14ac:dyDescent="0.35">
      <c r="A27" s="49"/>
      <c r="B27" s="3"/>
      <c r="C27" s="83"/>
      <c r="D27" s="83"/>
      <c r="E27" s="43"/>
      <c r="F27" s="83"/>
      <c r="G27" s="1"/>
      <c r="H27" s="49"/>
      <c r="I27" s="49"/>
      <c r="J27" s="49"/>
    </row>
    <row r="28" spans="1:10" x14ac:dyDescent="0.3">
      <c r="A28" s="49"/>
      <c r="B28" s="57"/>
      <c r="C28" s="49"/>
      <c r="D28" s="49"/>
      <c r="E28" s="57"/>
      <c r="F28" s="49"/>
      <c r="G28" s="49"/>
      <c r="H28" s="49"/>
      <c r="I28" s="49"/>
      <c r="J28" s="49"/>
    </row>
  </sheetData>
  <mergeCells count="13">
    <mergeCell ref="C6:G6"/>
    <mergeCell ref="C5:G5"/>
    <mergeCell ref="H5:I5"/>
    <mergeCell ref="B1:I1"/>
    <mergeCell ref="B2:I2"/>
    <mergeCell ref="B3:I3"/>
    <mergeCell ref="D11:I11"/>
    <mergeCell ref="B13:F13"/>
    <mergeCell ref="B14:F14"/>
    <mergeCell ref="B16:D16"/>
    <mergeCell ref="C7:G7"/>
    <mergeCell ref="B8:G8"/>
    <mergeCell ref="D10:I10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0.79998168889431442"/>
  </sheetPr>
  <dimension ref="B1:J117"/>
  <sheetViews>
    <sheetView tabSelected="1" view="pageBreakPreview" zoomScaleNormal="100" zoomScaleSheetLayoutView="100" workbookViewId="0">
      <selection activeCell="O61" sqref="O61"/>
    </sheetView>
  </sheetViews>
  <sheetFormatPr baseColWidth="10" defaultColWidth="8.77734375" defaultRowHeight="13.8" x14ac:dyDescent="0.25"/>
  <cols>
    <col min="1" max="1" width="4.109375" style="49" customWidth="1"/>
    <col min="2" max="2" width="14.109375" style="49" customWidth="1"/>
    <col min="3" max="3" width="63.109375" style="49" customWidth="1"/>
    <col min="4" max="4" width="5.77734375" style="57" bestFit="1" customWidth="1"/>
    <col min="5" max="5" width="11.109375" style="49" customWidth="1"/>
    <col min="6" max="9" width="10.6640625" style="49" customWidth="1"/>
    <col min="10" max="16384" width="8.77734375" style="49"/>
  </cols>
  <sheetData>
    <row r="1" spans="2:10" ht="22.8" x14ac:dyDescent="0.4">
      <c r="B1" s="158" t="str">
        <f ca="1">RIGHT(CELL("filename",E2),LEN(CELL("filename",E2))-FIND("]",CELL("filename",E2)))</f>
        <v>UGC S4</v>
      </c>
      <c r="C1" s="158"/>
      <c r="D1" s="158"/>
      <c r="E1" s="158"/>
      <c r="F1" s="158"/>
      <c r="G1" s="158"/>
      <c r="H1" s="158"/>
      <c r="I1" s="158"/>
    </row>
    <row r="2" spans="2:10" ht="20.399999999999999" x14ac:dyDescent="0.25">
      <c r="B2" s="141" t="s">
        <v>13</v>
      </c>
      <c r="C2" s="141"/>
      <c r="D2" s="141"/>
      <c r="E2" s="141"/>
      <c r="F2" s="141"/>
      <c r="G2" s="141"/>
      <c r="H2" s="141"/>
      <c r="I2" s="141"/>
    </row>
    <row r="3" spans="2:10" ht="10.050000000000001" customHeight="1" thickBot="1" x14ac:dyDescent="0.3">
      <c r="B3" s="4"/>
    </row>
    <row r="4" spans="2:10" ht="29.25" customHeight="1" thickBot="1" x14ac:dyDescent="0.3">
      <c r="B4" s="12" t="s">
        <v>0</v>
      </c>
      <c r="C4" s="13" t="s">
        <v>1</v>
      </c>
      <c r="D4" s="14" t="s">
        <v>103</v>
      </c>
      <c r="E4" s="14" t="s">
        <v>2</v>
      </c>
      <c r="F4" s="156" t="s">
        <v>104</v>
      </c>
      <c r="G4" s="157"/>
      <c r="H4" s="156" t="s">
        <v>105</v>
      </c>
      <c r="I4" s="157"/>
    </row>
    <row r="5" spans="2:10" ht="52.5" customHeight="1" x14ac:dyDescent="0.25">
      <c r="B5" s="53"/>
      <c r="C5" s="15"/>
      <c r="D5" s="58"/>
      <c r="E5" s="16" t="s">
        <v>225</v>
      </c>
      <c r="F5" s="12" t="s">
        <v>10</v>
      </c>
      <c r="G5" s="12" t="s">
        <v>11</v>
      </c>
      <c r="H5" s="13" t="s">
        <v>15</v>
      </c>
      <c r="I5" s="14" t="s">
        <v>14</v>
      </c>
    </row>
    <row r="6" spans="2:10" ht="14.4" thickBot="1" x14ac:dyDescent="0.3">
      <c r="B6" s="17"/>
      <c r="C6" s="18"/>
      <c r="D6" s="59"/>
      <c r="E6" s="45" t="s">
        <v>6</v>
      </c>
      <c r="F6" s="46" t="s">
        <v>7</v>
      </c>
      <c r="G6" s="47" t="s">
        <v>8</v>
      </c>
      <c r="H6" s="48" t="s">
        <v>9</v>
      </c>
      <c r="I6" s="54" t="s">
        <v>3</v>
      </c>
    </row>
    <row r="7" spans="2:10" x14ac:dyDescent="0.25">
      <c r="B7" s="5"/>
      <c r="C7" s="11"/>
      <c r="D7" s="40"/>
      <c r="E7" s="40"/>
      <c r="F7" s="7"/>
      <c r="G7" s="7"/>
      <c r="H7" s="9"/>
      <c r="I7" s="6"/>
    </row>
    <row r="8" spans="2:10" ht="17.399999999999999" x14ac:dyDescent="0.25">
      <c r="B8" s="103"/>
      <c r="C8" s="117" t="s">
        <v>142</v>
      </c>
      <c r="D8" s="108"/>
      <c r="E8" s="118"/>
      <c r="F8" s="119"/>
      <c r="G8" s="119"/>
      <c r="H8" s="107"/>
      <c r="I8" s="113"/>
    </row>
    <row r="9" spans="2:10" x14ac:dyDescent="0.25">
      <c r="B9" s="5"/>
      <c r="C9" s="11"/>
      <c r="D9" s="40"/>
      <c r="E9" s="41"/>
      <c r="F9" s="5"/>
      <c r="G9" s="5"/>
      <c r="H9" s="11"/>
      <c r="I9" s="6"/>
    </row>
    <row r="10" spans="2:10" x14ac:dyDescent="0.25">
      <c r="B10" s="38" t="s">
        <v>145</v>
      </c>
      <c r="C10" s="37" t="s">
        <v>117</v>
      </c>
      <c r="D10" s="65"/>
      <c r="E10" s="41"/>
      <c r="F10" s="5"/>
      <c r="G10" s="5"/>
      <c r="H10" s="11"/>
      <c r="I10" s="6"/>
    </row>
    <row r="11" spans="2:10" ht="26.4" x14ac:dyDescent="0.25">
      <c r="B11" s="44" t="s">
        <v>146</v>
      </c>
      <c r="C11" s="5" t="s">
        <v>118</v>
      </c>
      <c r="D11" s="42" t="s">
        <v>108</v>
      </c>
      <c r="E11" s="42">
        <v>1</v>
      </c>
      <c r="F11" s="8"/>
      <c r="G11" s="8"/>
      <c r="H11" s="39">
        <f>E11*F11</f>
        <v>0</v>
      </c>
      <c r="I11" s="36">
        <f>E11*G11</f>
        <v>0</v>
      </c>
    </row>
    <row r="12" spans="2:10" ht="26.4" x14ac:dyDescent="0.25">
      <c r="B12" s="44" t="s">
        <v>147</v>
      </c>
      <c r="C12" s="5" t="s">
        <v>119</v>
      </c>
      <c r="D12" s="42" t="s">
        <v>108</v>
      </c>
      <c r="E12" s="42">
        <v>1</v>
      </c>
      <c r="F12" s="8"/>
      <c r="G12" s="8"/>
      <c r="H12" s="39">
        <f>E12*F12</f>
        <v>0</v>
      </c>
      <c r="I12" s="36">
        <f>E12*G12</f>
        <v>0</v>
      </c>
    </row>
    <row r="13" spans="2:10" x14ac:dyDescent="0.25">
      <c r="B13" s="44"/>
      <c r="C13" s="5"/>
      <c r="D13" s="42"/>
      <c r="E13" s="42"/>
      <c r="F13" s="8"/>
      <c r="G13" s="8"/>
      <c r="H13" s="39"/>
      <c r="I13" s="36"/>
    </row>
    <row r="14" spans="2:10" x14ac:dyDescent="0.25">
      <c r="B14" s="38" t="s">
        <v>148</v>
      </c>
      <c r="C14" s="37" t="s">
        <v>174</v>
      </c>
      <c r="D14" s="66"/>
      <c r="E14" s="42"/>
      <c r="F14" s="8"/>
      <c r="G14" s="8"/>
      <c r="H14" s="39"/>
      <c r="I14" s="36"/>
    </row>
    <row r="15" spans="2:10" ht="26.4" x14ac:dyDescent="0.25">
      <c r="B15" s="44" t="s">
        <v>149</v>
      </c>
      <c r="C15" s="85" t="s">
        <v>221</v>
      </c>
      <c r="D15" s="42" t="s">
        <v>107</v>
      </c>
      <c r="E15" s="120">
        <f>0.4*4000</f>
        <v>1600</v>
      </c>
      <c r="F15" s="8"/>
      <c r="G15" s="8"/>
      <c r="H15" s="39">
        <f t="shared" ref="H15:H23" si="0">E15*F15</f>
        <v>0</v>
      </c>
      <c r="I15" s="36">
        <f t="shared" ref="I15:I23" si="1">E15*G15</f>
        <v>0</v>
      </c>
      <c r="J15" s="84" t="s">
        <v>210</v>
      </c>
    </row>
    <row r="16" spans="2:10" ht="26.4" x14ac:dyDescent="0.25">
      <c r="B16" s="44" t="s">
        <v>150</v>
      </c>
      <c r="C16" s="85" t="s">
        <v>222</v>
      </c>
      <c r="D16" s="42" t="s">
        <v>107</v>
      </c>
      <c r="E16" s="120">
        <f>0.6*4000</f>
        <v>2400</v>
      </c>
      <c r="F16" s="8"/>
      <c r="G16" s="8"/>
      <c r="H16" s="39">
        <f t="shared" si="0"/>
        <v>0</v>
      </c>
      <c r="I16" s="36">
        <f t="shared" si="1"/>
        <v>0</v>
      </c>
      <c r="J16" s="84" t="s">
        <v>211</v>
      </c>
    </row>
    <row r="17" spans="2:10" x14ac:dyDescent="0.25">
      <c r="B17" s="44" t="s">
        <v>151</v>
      </c>
      <c r="C17" s="85" t="s">
        <v>131</v>
      </c>
      <c r="D17" s="42" t="s">
        <v>122</v>
      </c>
      <c r="E17" s="42">
        <v>3</v>
      </c>
      <c r="F17" s="8"/>
      <c r="G17" s="8"/>
      <c r="H17" s="39">
        <f>E17*F17</f>
        <v>0</v>
      </c>
      <c r="I17" s="36">
        <f>E17*G17</f>
        <v>0</v>
      </c>
    </row>
    <row r="18" spans="2:10" x14ac:dyDescent="0.25">
      <c r="B18" s="44" t="s">
        <v>175</v>
      </c>
      <c r="C18" s="85" t="s">
        <v>176</v>
      </c>
      <c r="D18" s="42" t="s">
        <v>122</v>
      </c>
      <c r="E18" s="42">
        <v>3</v>
      </c>
      <c r="F18" s="8"/>
      <c r="G18" s="8"/>
      <c r="H18" s="39">
        <f>E18*F18</f>
        <v>0</v>
      </c>
      <c r="I18" s="36">
        <f>E18*G18</f>
        <v>0</v>
      </c>
    </row>
    <row r="19" spans="2:10" x14ac:dyDescent="0.25">
      <c r="B19" s="44" t="s">
        <v>215</v>
      </c>
      <c r="C19" s="85" t="s">
        <v>190</v>
      </c>
      <c r="D19" s="42" t="s">
        <v>122</v>
      </c>
      <c r="E19" s="42">
        <v>1</v>
      </c>
      <c r="F19" s="8"/>
      <c r="G19" s="8"/>
      <c r="H19" s="39">
        <f>E19*F19</f>
        <v>0</v>
      </c>
      <c r="I19" s="36">
        <f>E19*G19</f>
        <v>0</v>
      </c>
    </row>
    <row r="20" spans="2:10" x14ac:dyDescent="0.25">
      <c r="B20" s="44" t="s">
        <v>216</v>
      </c>
      <c r="C20" s="85" t="s">
        <v>214</v>
      </c>
      <c r="D20" s="42" t="s">
        <v>122</v>
      </c>
      <c r="E20" s="42">
        <v>2</v>
      </c>
      <c r="F20" s="8"/>
      <c r="G20" s="8"/>
      <c r="H20" s="39">
        <f>E20*F20</f>
        <v>0</v>
      </c>
      <c r="I20" s="36">
        <f>E20*G20</f>
        <v>0</v>
      </c>
    </row>
    <row r="21" spans="2:10" x14ac:dyDescent="0.25">
      <c r="B21" s="5"/>
      <c r="C21" s="5"/>
      <c r="D21" s="42"/>
      <c r="E21" s="42"/>
      <c r="F21" s="8"/>
      <c r="G21" s="8"/>
      <c r="H21" s="10"/>
      <c r="I21" s="6"/>
    </row>
    <row r="22" spans="2:10" ht="26.4" x14ac:dyDescent="0.25">
      <c r="B22" s="38" t="s">
        <v>152</v>
      </c>
      <c r="C22" s="37" t="s">
        <v>177</v>
      </c>
      <c r="D22" s="66"/>
      <c r="E22" s="42"/>
      <c r="F22" s="8"/>
      <c r="G22" s="8"/>
      <c r="H22" s="10"/>
      <c r="I22" s="6"/>
    </row>
    <row r="23" spans="2:10" x14ac:dyDescent="0.25">
      <c r="B23" s="44" t="s">
        <v>153</v>
      </c>
      <c r="C23" s="126" t="s">
        <v>228</v>
      </c>
      <c r="D23" s="82" t="s">
        <v>107</v>
      </c>
      <c r="E23" s="82">
        <f>3*1.05*4000</f>
        <v>12600.000000000002</v>
      </c>
      <c r="F23" s="8"/>
      <c r="G23" s="8"/>
      <c r="H23" s="39">
        <f t="shared" si="0"/>
        <v>0</v>
      </c>
      <c r="I23" s="36">
        <f t="shared" si="1"/>
        <v>0</v>
      </c>
      <c r="J23" s="49" t="s">
        <v>212</v>
      </c>
    </row>
    <row r="24" spans="2:10" x14ac:dyDescent="0.25">
      <c r="B24" s="44" t="s">
        <v>154</v>
      </c>
      <c r="C24" s="126" t="s">
        <v>121</v>
      </c>
      <c r="D24" s="82" t="s">
        <v>107</v>
      </c>
      <c r="E24" s="82">
        <f>1.05*4000</f>
        <v>4200</v>
      </c>
      <c r="F24" s="8"/>
      <c r="G24" s="8"/>
      <c r="H24" s="39">
        <f>E24*F24</f>
        <v>0</v>
      </c>
      <c r="I24" s="36">
        <f>E24*G24</f>
        <v>0</v>
      </c>
      <c r="J24" s="49" t="s">
        <v>213</v>
      </c>
    </row>
    <row r="25" spans="2:10" x14ac:dyDescent="0.25">
      <c r="B25" s="44"/>
      <c r="C25" s="127"/>
      <c r="D25" s="82"/>
      <c r="E25" s="82"/>
      <c r="F25" s="8"/>
      <c r="G25" s="8"/>
      <c r="H25" s="39"/>
      <c r="I25" s="36"/>
    </row>
    <row r="26" spans="2:10" x14ac:dyDescent="0.25">
      <c r="B26" s="38" t="s">
        <v>178</v>
      </c>
      <c r="C26" s="128" t="s">
        <v>123</v>
      </c>
      <c r="D26" s="66"/>
      <c r="E26" s="42"/>
      <c r="F26" s="8"/>
      <c r="G26" s="8"/>
      <c r="H26" s="10"/>
      <c r="I26" s="6"/>
    </row>
    <row r="27" spans="2:10" ht="26.4" x14ac:dyDescent="0.25">
      <c r="B27" s="44" t="s">
        <v>179</v>
      </c>
      <c r="C27" s="85" t="s">
        <v>229</v>
      </c>
      <c r="D27" s="89" t="s">
        <v>122</v>
      </c>
      <c r="E27" s="82">
        <v>9</v>
      </c>
      <c r="F27" s="8"/>
      <c r="G27" s="8"/>
      <c r="H27" s="39">
        <f t="shared" ref="H27:H34" si="2">E27*F27</f>
        <v>0</v>
      </c>
      <c r="I27" s="36">
        <f t="shared" ref="I27:I34" si="3">E27*G27</f>
        <v>0</v>
      </c>
    </row>
    <row r="28" spans="2:10" x14ac:dyDescent="0.25">
      <c r="B28" s="44" t="s">
        <v>180</v>
      </c>
      <c r="C28" s="5" t="s">
        <v>120</v>
      </c>
      <c r="D28" s="89" t="s">
        <v>122</v>
      </c>
      <c r="E28" s="82">
        <v>3</v>
      </c>
      <c r="F28" s="8"/>
      <c r="G28" s="8"/>
      <c r="H28" s="39">
        <f t="shared" si="2"/>
        <v>0</v>
      </c>
      <c r="I28" s="36">
        <f t="shared" si="3"/>
        <v>0</v>
      </c>
    </row>
    <row r="29" spans="2:10" x14ac:dyDescent="0.25">
      <c r="B29" s="44" t="s">
        <v>181</v>
      </c>
      <c r="C29" s="5" t="s">
        <v>128</v>
      </c>
      <c r="D29" s="89" t="s">
        <v>122</v>
      </c>
      <c r="E29" s="82">
        <v>9</v>
      </c>
      <c r="F29" s="8"/>
      <c r="G29" s="8"/>
      <c r="H29" s="39">
        <f t="shared" si="2"/>
        <v>0</v>
      </c>
      <c r="I29" s="36">
        <f t="shared" si="3"/>
        <v>0</v>
      </c>
    </row>
    <row r="30" spans="2:10" ht="26.4" x14ac:dyDescent="0.25">
      <c r="B30" s="44" t="s">
        <v>182</v>
      </c>
      <c r="C30" s="121" t="s">
        <v>183</v>
      </c>
      <c r="D30" s="89" t="s">
        <v>122</v>
      </c>
      <c r="E30" s="82">
        <v>3</v>
      </c>
      <c r="F30" s="8"/>
      <c r="G30" s="8"/>
      <c r="H30" s="39">
        <f t="shared" si="2"/>
        <v>0</v>
      </c>
      <c r="I30" s="36">
        <f t="shared" si="3"/>
        <v>0</v>
      </c>
    </row>
    <row r="31" spans="2:10" x14ac:dyDescent="0.25">
      <c r="B31" s="44" t="s">
        <v>184</v>
      </c>
      <c r="C31" s="122" t="s">
        <v>185</v>
      </c>
      <c r="D31" s="89" t="s">
        <v>122</v>
      </c>
      <c r="E31" s="82">
        <v>4</v>
      </c>
      <c r="F31" s="8"/>
      <c r="G31" s="8"/>
      <c r="H31" s="39">
        <f t="shared" si="2"/>
        <v>0</v>
      </c>
      <c r="I31" s="36">
        <f t="shared" si="3"/>
        <v>0</v>
      </c>
    </row>
    <row r="32" spans="2:10" x14ac:dyDescent="0.25">
      <c r="B32" s="44" t="s">
        <v>186</v>
      </c>
      <c r="C32" s="88" t="s">
        <v>205</v>
      </c>
      <c r="D32" s="89" t="s">
        <v>122</v>
      </c>
      <c r="E32" s="82">
        <v>2</v>
      </c>
      <c r="F32" s="8"/>
      <c r="G32" s="8"/>
      <c r="H32" s="39">
        <f t="shared" si="2"/>
        <v>0</v>
      </c>
      <c r="I32" s="36">
        <f t="shared" si="3"/>
        <v>0</v>
      </c>
    </row>
    <row r="33" spans="2:9" x14ac:dyDescent="0.25">
      <c r="B33" s="44" t="s">
        <v>187</v>
      </c>
      <c r="C33" s="86" t="s">
        <v>129</v>
      </c>
      <c r="D33" s="82" t="s">
        <v>122</v>
      </c>
      <c r="E33" s="91">
        <v>1</v>
      </c>
      <c r="F33" s="8"/>
      <c r="G33" s="8"/>
      <c r="H33" s="39">
        <f t="shared" si="2"/>
        <v>0</v>
      </c>
      <c r="I33" s="36">
        <f t="shared" si="3"/>
        <v>0</v>
      </c>
    </row>
    <row r="34" spans="2:9" x14ac:dyDescent="0.25">
      <c r="B34" s="44" t="s">
        <v>206</v>
      </c>
      <c r="C34" s="85" t="s">
        <v>124</v>
      </c>
      <c r="D34" s="42" t="s">
        <v>108</v>
      </c>
      <c r="E34" s="42">
        <v>1</v>
      </c>
      <c r="F34" s="8"/>
      <c r="G34" s="8"/>
      <c r="H34" s="39">
        <f t="shared" si="2"/>
        <v>0</v>
      </c>
      <c r="I34" s="36">
        <f t="shared" si="3"/>
        <v>0</v>
      </c>
    </row>
    <row r="35" spans="2:9" x14ac:dyDescent="0.25">
      <c r="B35" s="44" t="s">
        <v>217</v>
      </c>
      <c r="C35" s="85" t="s">
        <v>224</v>
      </c>
      <c r="D35" s="42" t="s">
        <v>108</v>
      </c>
      <c r="E35" s="42">
        <v>2</v>
      </c>
      <c r="F35" s="8"/>
      <c r="G35" s="8"/>
      <c r="H35" s="39">
        <f t="shared" ref="H35" si="4">E35*F35</f>
        <v>0</v>
      </c>
      <c r="I35" s="36">
        <f t="shared" ref="I35" si="5">E35*G35</f>
        <v>0</v>
      </c>
    </row>
    <row r="36" spans="2:9" ht="39.6" x14ac:dyDescent="0.25">
      <c r="B36" s="44" t="s">
        <v>218</v>
      </c>
      <c r="C36" s="85" t="s">
        <v>207</v>
      </c>
      <c r="D36" s="42" t="s">
        <v>108</v>
      </c>
      <c r="E36" s="42">
        <v>1</v>
      </c>
      <c r="F36" s="8"/>
      <c r="G36" s="8"/>
      <c r="H36" s="39">
        <f t="shared" ref="H36" si="6">E36*F36</f>
        <v>0</v>
      </c>
      <c r="I36" s="36">
        <f t="shared" ref="I36" si="7">E36*G36</f>
        <v>0</v>
      </c>
    </row>
    <row r="37" spans="2:9" x14ac:dyDescent="0.25">
      <c r="B37" s="93"/>
      <c r="C37" s="94"/>
      <c r="D37" s="97"/>
      <c r="E37" s="97"/>
      <c r="F37" s="19"/>
      <c r="G37" s="19"/>
      <c r="H37" s="109"/>
      <c r="I37" s="95"/>
    </row>
    <row r="38" spans="2:9" x14ac:dyDescent="0.25">
      <c r="B38" s="132" t="s">
        <v>239</v>
      </c>
      <c r="C38" s="131" t="s">
        <v>238</v>
      </c>
      <c r="D38" s="71"/>
      <c r="E38" s="89"/>
      <c r="F38" s="130"/>
      <c r="G38" s="130"/>
      <c r="H38" s="130"/>
      <c r="I38" s="130"/>
    </row>
    <row r="39" spans="2:9" x14ac:dyDescent="0.25">
      <c r="B39" s="115" t="s">
        <v>237</v>
      </c>
      <c r="C39" s="129" t="s">
        <v>236</v>
      </c>
      <c r="D39" s="89" t="s">
        <v>108</v>
      </c>
      <c r="E39" s="40">
        <v>1</v>
      </c>
      <c r="F39" s="130"/>
      <c r="G39" s="130"/>
      <c r="H39" s="130">
        <f>E39*F39</f>
        <v>0</v>
      </c>
      <c r="I39" s="130">
        <f>E39*G39</f>
        <v>0</v>
      </c>
    </row>
    <row r="40" spans="2:9" x14ac:dyDescent="0.25">
      <c r="B40" s="115" t="s">
        <v>235</v>
      </c>
      <c r="C40" s="129" t="s">
        <v>234</v>
      </c>
      <c r="D40" s="40" t="s">
        <v>108</v>
      </c>
      <c r="E40" s="40">
        <v>1</v>
      </c>
      <c r="F40" s="130"/>
      <c r="G40" s="130"/>
      <c r="H40" s="130">
        <f>E40*F40</f>
        <v>0</v>
      </c>
      <c r="I40" s="130">
        <f>E40*G40</f>
        <v>0</v>
      </c>
    </row>
    <row r="41" spans="2:9" x14ac:dyDescent="0.25">
      <c r="B41" s="115" t="s">
        <v>233</v>
      </c>
      <c r="C41" s="129" t="s">
        <v>232</v>
      </c>
      <c r="D41" s="40" t="s">
        <v>108</v>
      </c>
      <c r="E41" s="40">
        <v>1</v>
      </c>
      <c r="F41" s="130"/>
      <c r="G41" s="130"/>
      <c r="H41" s="130">
        <f>E41*F41</f>
        <v>0</v>
      </c>
      <c r="I41" s="130">
        <f>E41*G41</f>
        <v>0</v>
      </c>
    </row>
    <row r="42" spans="2:9" x14ac:dyDescent="0.25">
      <c r="B42" s="5"/>
      <c r="C42" s="10"/>
      <c r="D42" s="40"/>
      <c r="E42" s="40"/>
      <c r="F42" s="130"/>
      <c r="G42" s="130"/>
      <c r="H42" s="130"/>
      <c r="I42" s="130"/>
    </row>
    <row r="43" spans="2:9" x14ac:dyDescent="0.25">
      <c r="B43" s="132" t="s">
        <v>244</v>
      </c>
      <c r="C43" s="37" t="s">
        <v>243</v>
      </c>
      <c r="D43" s="40"/>
      <c r="E43" s="40"/>
      <c r="F43" s="130"/>
      <c r="G43" s="130"/>
      <c r="H43" s="130"/>
      <c r="I43" s="130"/>
    </row>
    <row r="44" spans="2:9" x14ac:dyDescent="0.25">
      <c r="B44" s="115" t="s">
        <v>242</v>
      </c>
      <c r="C44" s="10" t="s">
        <v>264</v>
      </c>
      <c r="D44" s="40" t="s">
        <v>108</v>
      </c>
      <c r="E44" s="40">
        <v>1</v>
      </c>
      <c r="F44" s="130"/>
      <c r="G44" s="130"/>
      <c r="H44" s="130">
        <f>E44*F44</f>
        <v>0</v>
      </c>
      <c r="I44" s="130">
        <f>E44*G44</f>
        <v>0</v>
      </c>
    </row>
    <row r="45" spans="2:9" x14ac:dyDescent="0.25">
      <c r="B45" s="115" t="s">
        <v>241</v>
      </c>
      <c r="C45" s="10" t="s">
        <v>240</v>
      </c>
      <c r="D45" s="40" t="s">
        <v>108</v>
      </c>
      <c r="E45" s="40">
        <v>1</v>
      </c>
      <c r="F45" s="130"/>
      <c r="G45" s="130"/>
      <c r="H45" s="130">
        <f>E45*F45</f>
        <v>0</v>
      </c>
      <c r="I45" s="130">
        <f>E45*G45</f>
        <v>0</v>
      </c>
    </row>
    <row r="46" spans="2:9" x14ac:dyDescent="0.25">
      <c r="B46" s="10"/>
      <c r="C46" s="10"/>
      <c r="D46" s="40"/>
      <c r="E46" s="40"/>
      <c r="F46" s="130"/>
      <c r="G46" s="130"/>
      <c r="H46" s="130"/>
      <c r="I46" s="130"/>
    </row>
    <row r="47" spans="2:9" x14ac:dyDescent="0.25">
      <c r="B47" s="132" t="s">
        <v>249</v>
      </c>
      <c r="C47" s="131" t="s">
        <v>65</v>
      </c>
      <c r="D47" s="71"/>
      <c r="E47" s="89"/>
      <c r="F47" s="130"/>
      <c r="G47" s="130"/>
      <c r="H47" s="130"/>
      <c r="I47" s="130"/>
    </row>
    <row r="48" spans="2:9" ht="39.6" x14ac:dyDescent="0.25">
      <c r="B48" s="115" t="s">
        <v>248</v>
      </c>
      <c r="C48" s="129" t="s">
        <v>250</v>
      </c>
      <c r="D48" s="89" t="s">
        <v>108</v>
      </c>
      <c r="E48" s="40">
        <v>1</v>
      </c>
      <c r="F48" s="130"/>
      <c r="G48" s="130"/>
      <c r="H48" s="130">
        <f>E48*F48</f>
        <v>0</v>
      </c>
      <c r="I48" s="130">
        <f>E48*G48</f>
        <v>0</v>
      </c>
    </row>
    <row r="49" spans="2:10" ht="52.8" x14ac:dyDescent="0.25">
      <c r="B49" s="115" t="s">
        <v>247</v>
      </c>
      <c r="C49" s="129" t="s">
        <v>246</v>
      </c>
      <c r="D49" s="40" t="s">
        <v>108</v>
      </c>
      <c r="E49" s="40">
        <v>1</v>
      </c>
      <c r="F49" s="130"/>
      <c r="G49" s="130"/>
      <c r="H49" s="130">
        <f>E49*F49</f>
        <v>0</v>
      </c>
      <c r="I49" s="130">
        <f>E49*G49</f>
        <v>0</v>
      </c>
    </row>
    <row r="50" spans="2:10" ht="39.6" x14ac:dyDescent="0.25">
      <c r="B50" s="115" t="s">
        <v>245</v>
      </c>
      <c r="C50" s="129" t="s">
        <v>251</v>
      </c>
      <c r="D50" s="40" t="s">
        <v>108</v>
      </c>
      <c r="E50" s="40">
        <v>1</v>
      </c>
      <c r="F50" s="130"/>
      <c r="G50" s="130"/>
      <c r="H50" s="130">
        <f>E50*F50</f>
        <v>0</v>
      </c>
      <c r="I50" s="130">
        <f>E50*G50</f>
        <v>0</v>
      </c>
    </row>
    <row r="51" spans="2:10" x14ac:dyDescent="0.25">
      <c r="B51" s="136"/>
      <c r="C51" s="135"/>
      <c r="D51" s="80"/>
      <c r="E51" s="80"/>
      <c r="F51" s="134"/>
      <c r="G51" s="133"/>
      <c r="H51" s="130"/>
      <c r="I51" s="130"/>
    </row>
    <row r="52" spans="2:10" ht="17.399999999999999" x14ac:dyDescent="0.25">
      <c r="B52" s="103"/>
      <c r="C52" s="104" t="s">
        <v>143</v>
      </c>
      <c r="D52" s="112"/>
      <c r="E52" s="112"/>
      <c r="F52" s="107"/>
      <c r="G52" s="107"/>
      <c r="H52" s="107"/>
      <c r="I52" s="113"/>
    </row>
    <row r="53" spans="2:10" x14ac:dyDescent="0.25">
      <c r="B53" s="93"/>
      <c r="C53" s="94"/>
      <c r="D53" s="99"/>
      <c r="E53" s="99"/>
      <c r="F53" s="79"/>
      <c r="G53" s="79"/>
      <c r="H53" s="111"/>
      <c r="I53" s="95"/>
    </row>
    <row r="54" spans="2:10" x14ac:dyDescent="0.25">
      <c r="B54" s="38" t="s">
        <v>155</v>
      </c>
      <c r="C54" s="37" t="s">
        <v>117</v>
      </c>
      <c r="D54" s="65"/>
      <c r="E54" s="110"/>
      <c r="F54" s="8"/>
      <c r="G54" s="8"/>
      <c r="H54" s="10"/>
      <c r="I54" s="81"/>
    </row>
    <row r="55" spans="2:10" ht="26.4" x14ac:dyDescent="0.25">
      <c r="B55" s="44" t="s">
        <v>156</v>
      </c>
      <c r="C55" s="5" t="s">
        <v>118</v>
      </c>
      <c r="D55" s="42" t="s">
        <v>108</v>
      </c>
      <c r="E55" s="42">
        <v>1</v>
      </c>
      <c r="F55" s="8"/>
      <c r="G55" s="8"/>
      <c r="H55" s="39">
        <f>E55*F55</f>
        <v>0</v>
      </c>
      <c r="I55" s="36">
        <f>E55*G55</f>
        <v>0</v>
      </c>
    </row>
    <row r="56" spans="2:10" ht="26.4" x14ac:dyDescent="0.25">
      <c r="B56" s="44" t="s">
        <v>157</v>
      </c>
      <c r="C56" s="5" t="s">
        <v>119</v>
      </c>
      <c r="D56" s="42" t="s">
        <v>108</v>
      </c>
      <c r="E56" s="42">
        <v>1</v>
      </c>
      <c r="F56" s="8"/>
      <c r="G56" s="8"/>
      <c r="H56" s="39">
        <f>E56*F56</f>
        <v>0</v>
      </c>
      <c r="I56" s="36">
        <f>E56*G56</f>
        <v>0</v>
      </c>
    </row>
    <row r="57" spans="2:10" x14ac:dyDescent="0.25">
      <c r="B57" s="44"/>
      <c r="C57" s="5"/>
      <c r="D57" s="42"/>
      <c r="E57" s="42"/>
      <c r="F57" s="8"/>
      <c r="G57" s="8"/>
      <c r="H57" s="39"/>
      <c r="I57" s="36"/>
    </row>
    <row r="58" spans="2:10" x14ac:dyDescent="0.25">
      <c r="B58" s="38" t="s">
        <v>158</v>
      </c>
      <c r="C58" s="37" t="s">
        <v>174</v>
      </c>
      <c r="D58" s="66"/>
      <c r="E58" s="42"/>
      <c r="F58" s="8"/>
      <c r="G58" s="8"/>
      <c r="H58" s="39"/>
      <c r="I58" s="36"/>
    </row>
    <row r="59" spans="2:10" ht="26.4" x14ac:dyDescent="0.25">
      <c r="B59" s="44" t="s">
        <v>159</v>
      </c>
      <c r="C59" s="85" t="s">
        <v>219</v>
      </c>
      <c r="D59" s="42" t="s">
        <v>107</v>
      </c>
      <c r="E59" s="120">
        <v>4320</v>
      </c>
      <c r="F59" s="8"/>
      <c r="G59" s="8"/>
      <c r="H59" s="39">
        <f t="shared" ref="H59:H66" si="8">E59*F59</f>
        <v>0</v>
      </c>
      <c r="I59" s="36">
        <f t="shared" ref="I59:I66" si="9">E59*G59</f>
        <v>0</v>
      </c>
      <c r="J59" s="84" t="s">
        <v>265</v>
      </c>
    </row>
    <row r="60" spans="2:10" ht="26.4" x14ac:dyDescent="0.25">
      <c r="B60" s="44" t="s">
        <v>160</v>
      </c>
      <c r="C60" s="85" t="s">
        <v>220</v>
      </c>
      <c r="D60" s="42" t="s">
        <v>107</v>
      </c>
      <c r="E60" s="120">
        <v>6480</v>
      </c>
      <c r="F60" s="8"/>
      <c r="G60" s="8"/>
      <c r="H60" s="39">
        <f t="shared" si="8"/>
        <v>0</v>
      </c>
      <c r="I60" s="36">
        <f t="shared" si="9"/>
        <v>0</v>
      </c>
      <c r="J60" s="84" t="s">
        <v>266</v>
      </c>
    </row>
    <row r="61" spans="2:10" x14ac:dyDescent="0.25">
      <c r="B61" s="44" t="s">
        <v>161</v>
      </c>
      <c r="C61" s="85" t="s">
        <v>130</v>
      </c>
      <c r="D61" s="42" t="s">
        <v>122</v>
      </c>
      <c r="E61" s="42">
        <v>8</v>
      </c>
      <c r="F61" s="8"/>
      <c r="G61" s="8"/>
      <c r="H61" s="39">
        <f>E61*F61</f>
        <v>0</v>
      </c>
      <c r="I61" s="36">
        <f>E61*G61</f>
        <v>0</v>
      </c>
    </row>
    <row r="62" spans="2:10" x14ac:dyDescent="0.25">
      <c r="B62" s="44" t="s">
        <v>162</v>
      </c>
      <c r="C62" s="85" t="s">
        <v>188</v>
      </c>
      <c r="D62" s="42" t="s">
        <v>122</v>
      </c>
      <c r="E62" s="42">
        <v>8</v>
      </c>
      <c r="F62" s="8"/>
      <c r="G62" s="8"/>
      <c r="H62" s="39">
        <f>E62*F62</f>
        <v>0</v>
      </c>
      <c r="I62" s="36">
        <f>E62*G62</f>
        <v>0</v>
      </c>
    </row>
    <row r="63" spans="2:10" x14ac:dyDescent="0.25">
      <c r="B63" s="44" t="s">
        <v>189</v>
      </c>
      <c r="C63" s="88" t="s">
        <v>190</v>
      </c>
      <c r="D63" s="42" t="s">
        <v>122</v>
      </c>
      <c r="E63" s="42">
        <v>3</v>
      </c>
      <c r="F63" s="8"/>
      <c r="G63" s="8"/>
      <c r="H63" s="39">
        <f>E63*F63</f>
        <v>0</v>
      </c>
      <c r="I63" s="36">
        <f>E63*G63</f>
        <v>0</v>
      </c>
    </row>
    <row r="64" spans="2:10" x14ac:dyDescent="0.25">
      <c r="B64" s="5"/>
      <c r="C64" s="5"/>
      <c r="D64" s="42"/>
      <c r="E64" s="42"/>
      <c r="F64" s="8"/>
      <c r="G64" s="8"/>
      <c r="H64" s="10"/>
      <c r="I64" s="6"/>
    </row>
    <row r="65" spans="2:10" ht="26.4" x14ac:dyDescent="0.25">
      <c r="B65" s="38" t="s">
        <v>163</v>
      </c>
      <c r="C65" s="37" t="s">
        <v>177</v>
      </c>
      <c r="D65" s="92"/>
      <c r="E65" s="42"/>
      <c r="F65" s="8"/>
      <c r="G65" s="8"/>
      <c r="H65" s="10"/>
      <c r="I65" s="6"/>
    </row>
    <row r="66" spans="2:10" x14ac:dyDescent="0.25">
      <c r="B66" s="44" t="s">
        <v>164</v>
      </c>
      <c r="C66" s="126" t="s">
        <v>230</v>
      </c>
      <c r="D66" s="82" t="s">
        <v>107</v>
      </c>
      <c r="E66" s="82">
        <f>1.05*(E59+E60)</f>
        <v>11340</v>
      </c>
      <c r="F66" s="8"/>
      <c r="G66" s="8"/>
      <c r="H66" s="39">
        <f t="shared" si="8"/>
        <v>0</v>
      </c>
      <c r="I66" s="36">
        <f t="shared" si="9"/>
        <v>0</v>
      </c>
      <c r="J66" s="49" t="s">
        <v>267</v>
      </c>
    </row>
    <row r="67" spans="2:10" x14ac:dyDescent="0.25">
      <c r="B67" s="44" t="s">
        <v>165</v>
      </c>
      <c r="C67" s="86" t="s">
        <v>121</v>
      </c>
      <c r="D67" s="82" t="s">
        <v>107</v>
      </c>
      <c r="E67" s="82">
        <f>1.05*(E59+E60)</f>
        <v>11340</v>
      </c>
      <c r="F67" s="8"/>
      <c r="G67" s="8"/>
      <c r="H67" s="39">
        <f>E67*F67</f>
        <v>0</v>
      </c>
      <c r="I67" s="36">
        <f>E67*G67</f>
        <v>0</v>
      </c>
      <c r="J67" s="49" t="s">
        <v>267</v>
      </c>
    </row>
    <row r="68" spans="2:10" x14ac:dyDescent="0.25">
      <c r="B68" s="102"/>
      <c r="C68" s="86"/>
      <c r="D68" s="82"/>
      <c r="E68" s="82"/>
      <c r="F68" s="8"/>
      <c r="G68" s="8"/>
      <c r="H68" s="39"/>
      <c r="I68" s="36"/>
    </row>
    <row r="69" spans="2:10" x14ac:dyDescent="0.25">
      <c r="B69" s="38" t="s">
        <v>191</v>
      </c>
      <c r="C69" s="37" t="s">
        <v>123</v>
      </c>
      <c r="D69" s="92"/>
      <c r="E69" s="42"/>
      <c r="F69" s="8"/>
      <c r="G69" s="8"/>
      <c r="H69" s="10"/>
      <c r="I69" s="6"/>
    </row>
    <row r="70" spans="2:10" x14ac:dyDescent="0.25">
      <c r="B70" s="44" t="s">
        <v>192</v>
      </c>
      <c r="C70" s="86" t="s">
        <v>125</v>
      </c>
      <c r="D70" s="82" t="s">
        <v>122</v>
      </c>
      <c r="E70" s="91">
        <v>6</v>
      </c>
      <c r="F70" s="8"/>
      <c r="G70" s="8"/>
      <c r="H70" s="39">
        <f t="shared" ref="H70:H78" si="10">E70*F70</f>
        <v>0</v>
      </c>
      <c r="I70" s="36">
        <f t="shared" ref="I70:I78" si="11">E70*G70</f>
        <v>0</v>
      </c>
    </row>
    <row r="71" spans="2:10" ht="39.6" x14ac:dyDescent="0.25">
      <c r="B71" s="44" t="s">
        <v>193</v>
      </c>
      <c r="C71" s="86" t="s">
        <v>126</v>
      </c>
      <c r="D71" s="82" t="s">
        <v>122</v>
      </c>
      <c r="E71" s="91">
        <v>2</v>
      </c>
      <c r="F71" s="8"/>
      <c r="G71" s="8"/>
      <c r="H71" s="39">
        <f t="shared" si="10"/>
        <v>0</v>
      </c>
      <c r="I71" s="36">
        <f t="shared" si="11"/>
        <v>0</v>
      </c>
    </row>
    <row r="72" spans="2:10" x14ac:dyDescent="0.25">
      <c r="B72" s="44" t="s">
        <v>194</v>
      </c>
      <c r="C72" s="87" t="s">
        <v>132</v>
      </c>
      <c r="D72" s="82" t="s">
        <v>122</v>
      </c>
      <c r="E72" s="91">
        <v>8</v>
      </c>
      <c r="F72" s="8"/>
      <c r="G72" s="8"/>
      <c r="H72" s="39">
        <f t="shared" si="10"/>
        <v>0</v>
      </c>
      <c r="I72" s="36">
        <f t="shared" si="11"/>
        <v>0</v>
      </c>
    </row>
    <row r="73" spans="2:10" ht="26.4" x14ac:dyDescent="0.25">
      <c r="B73" s="44" t="s">
        <v>195</v>
      </c>
      <c r="C73" s="121" t="s">
        <v>183</v>
      </c>
      <c r="D73" s="82" t="s">
        <v>122</v>
      </c>
      <c r="E73" s="91">
        <v>8</v>
      </c>
      <c r="F73" s="8"/>
      <c r="G73" s="8"/>
      <c r="H73" s="39">
        <f t="shared" si="10"/>
        <v>0</v>
      </c>
      <c r="I73" s="36">
        <f t="shared" si="11"/>
        <v>0</v>
      </c>
    </row>
    <row r="74" spans="2:10" x14ac:dyDescent="0.25">
      <c r="B74" s="44" t="s">
        <v>196</v>
      </c>
      <c r="C74" s="122" t="s">
        <v>185</v>
      </c>
      <c r="D74" s="89" t="s">
        <v>122</v>
      </c>
      <c r="E74" s="82">
        <v>8</v>
      </c>
      <c r="F74" s="8"/>
      <c r="G74" s="8"/>
      <c r="H74" s="39">
        <f t="shared" si="10"/>
        <v>0</v>
      </c>
      <c r="I74" s="36">
        <f t="shared" si="11"/>
        <v>0</v>
      </c>
    </row>
    <row r="75" spans="2:10" x14ac:dyDescent="0.25">
      <c r="B75" s="44" t="s">
        <v>197</v>
      </c>
      <c r="C75" s="86" t="s">
        <v>205</v>
      </c>
      <c r="D75" s="82" t="s">
        <v>122</v>
      </c>
      <c r="E75" s="91">
        <v>2</v>
      </c>
      <c r="F75" s="8"/>
      <c r="G75" s="8"/>
      <c r="H75" s="39">
        <f t="shared" si="10"/>
        <v>0</v>
      </c>
      <c r="I75" s="36">
        <f t="shared" si="11"/>
        <v>0</v>
      </c>
    </row>
    <row r="76" spans="2:10" x14ac:dyDescent="0.25">
      <c r="B76" s="44" t="s">
        <v>198</v>
      </c>
      <c r="C76" s="86" t="s">
        <v>129</v>
      </c>
      <c r="D76" s="82" t="s">
        <v>122</v>
      </c>
      <c r="E76" s="91">
        <v>3</v>
      </c>
      <c r="F76" s="8"/>
      <c r="G76" s="8"/>
      <c r="H76" s="39">
        <f t="shared" si="10"/>
        <v>0</v>
      </c>
      <c r="I76" s="36">
        <f t="shared" si="11"/>
        <v>0</v>
      </c>
    </row>
    <row r="77" spans="2:10" ht="26.4" x14ac:dyDescent="0.25">
      <c r="B77" s="44" t="s">
        <v>199</v>
      </c>
      <c r="C77" s="85" t="s">
        <v>127</v>
      </c>
      <c r="D77" s="42" t="s">
        <v>108</v>
      </c>
      <c r="E77" s="42">
        <v>1</v>
      </c>
      <c r="F77" s="8"/>
      <c r="G77" s="8"/>
      <c r="H77" s="39">
        <f t="shared" si="10"/>
        <v>0</v>
      </c>
      <c r="I77" s="36">
        <f t="shared" si="11"/>
        <v>0</v>
      </c>
    </row>
    <row r="78" spans="2:10" ht="39.6" x14ac:dyDescent="0.25">
      <c r="B78" s="44" t="s">
        <v>208</v>
      </c>
      <c r="C78" s="85" t="s">
        <v>209</v>
      </c>
      <c r="D78" s="42" t="s">
        <v>108</v>
      </c>
      <c r="E78" s="42">
        <v>1</v>
      </c>
      <c r="F78" s="8"/>
      <c r="G78" s="8"/>
      <c r="H78" s="39">
        <f t="shared" si="10"/>
        <v>0</v>
      </c>
      <c r="I78" s="36">
        <f t="shared" si="11"/>
        <v>0</v>
      </c>
    </row>
    <row r="79" spans="2:10" x14ac:dyDescent="0.25">
      <c r="B79" s="93"/>
      <c r="C79" s="94"/>
      <c r="D79" s="97"/>
      <c r="E79" s="97"/>
      <c r="F79" s="19"/>
      <c r="G79" s="19"/>
      <c r="H79" s="109"/>
      <c r="I79" s="95"/>
    </row>
    <row r="80" spans="2:10" x14ac:dyDescent="0.25">
      <c r="B80" s="132" t="s">
        <v>257</v>
      </c>
      <c r="C80" s="131" t="s">
        <v>238</v>
      </c>
      <c r="D80" s="65"/>
      <c r="E80" s="89"/>
      <c r="F80" s="130"/>
      <c r="G80" s="130"/>
      <c r="H80" s="130"/>
      <c r="I80" s="130"/>
    </row>
    <row r="81" spans="2:10" x14ac:dyDescent="0.25">
      <c r="B81" s="115" t="s">
        <v>256</v>
      </c>
      <c r="C81" s="129" t="s">
        <v>255</v>
      </c>
      <c r="D81" s="89" t="s">
        <v>108</v>
      </c>
      <c r="E81" s="40">
        <v>1</v>
      </c>
      <c r="F81" s="130"/>
      <c r="G81" s="130"/>
      <c r="H81" s="130">
        <f>E81*F81</f>
        <v>0</v>
      </c>
      <c r="I81" s="130">
        <f>E81*G81</f>
        <v>0</v>
      </c>
    </row>
    <row r="82" spans="2:10" x14ac:dyDescent="0.25">
      <c r="B82" s="115" t="s">
        <v>254</v>
      </c>
      <c r="C82" s="129" t="s">
        <v>253</v>
      </c>
      <c r="D82" s="40" t="s">
        <v>108</v>
      </c>
      <c r="E82" s="40">
        <v>1</v>
      </c>
      <c r="F82" s="130"/>
      <c r="G82" s="130"/>
      <c r="H82" s="130">
        <f>E82*F82</f>
        <v>0</v>
      </c>
      <c r="I82" s="130">
        <f>E82*G82</f>
        <v>0</v>
      </c>
    </row>
    <row r="83" spans="2:10" x14ac:dyDescent="0.25">
      <c r="B83" s="115" t="s">
        <v>252</v>
      </c>
      <c r="C83" s="129" t="s">
        <v>258</v>
      </c>
      <c r="D83" s="40" t="s">
        <v>108</v>
      </c>
      <c r="E83" s="40">
        <v>1</v>
      </c>
      <c r="F83" s="130"/>
      <c r="G83" s="130"/>
      <c r="H83" s="130">
        <f>E83*F83</f>
        <v>0</v>
      </c>
      <c r="I83" s="130">
        <f>E83*G83</f>
        <v>0</v>
      </c>
    </row>
    <row r="84" spans="2:10" x14ac:dyDescent="0.25">
      <c r="B84" s="93"/>
      <c r="C84" s="19"/>
      <c r="D84" s="97"/>
      <c r="E84" s="97"/>
      <c r="F84" s="134"/>
      <c r="G84" s="134"/>
      <c r="H84" s="133"/>
      <c r="I84" s="133"/>
    </row>
    <row r="85" spans="2:10" ht="17.399999999999999" x14ac:dyDescent="0.25">
      <c r="B85" s="103"/>
      <c r="C85" s="104" t="s">
        <v>144</v>
      </c>
      <c r="D85" s="112"/>
      <c r="E85" s="112"/>
      <c r="F85" s="107"/>
      <c r="G85" s="107"/>
      <c r="H85" s="107"/>
      <c r="I85" s="113"/>
    </row>
    <row r="86" spans="2:10" x14ac:dyDescent="0.25">
      <c r="B86" s="93"/>
      <c r="C86" s="94"/>
      <c r="D86" s="99"/>
      <c r="E86" s="116"/>
      <c r="F86" s="11"/>
      <c r="G86" s="11"/>
      <c r="H86" s="100"/>
      <c r="I86" s="101"/>
    </row>
    <row r="87" spans="2:10" x14ac:dyDescent="0.25">
      <c r="B87" s="38" t="s">
        <v>166</v>
      </c>
      <c r="C87" s="37" t="s">
        <v>117</v>
      </c>
      <c r="D87" s="65"/>
      <c r="E87" s="41"/>
      <c r="F87" s="5"/>
      <c r="G87" s="5"/>
      <c r="H87" s="11"/>
      <c r="I87" s="6"/>
    </row>
    <row r="88" spans="2:10" ht="26.4" x14ac:dyDescent="0.25">
      <c r="B88" s="44" t="s">
        <v>167</v>
      </c>
      <c r="C88" s="5" t="s">
        <v>118</v>
      </c>
      <c r="D88" s="42" t="s">
        <v>108</v>
      </c>
      <c r="E88" s="42">
        <v>1</v>
      </c>
      <c r="F88" s="8"/>
      <c r="G88" s="8"/>
      <c r="H88" s="39">
        <f>E88*F88</f>
        <v>0</v>
      </c>
      <c r="I88" s="36">
        <f>E88*G88</f>
        <v>0</v>
      </c>
    </row>
    <row r="89" spans="2:10" ht="26.4" x14ac:dyDescent="0.25">
      <c r="B89" s="44" t="s">
        <v>168</v>
      </c>
      <c r="C89" s="5" t="s">
        <v>119</v>
      </c>
      <c r="D89" s="42" t="s">
        <v>108</v>
      </c>
      <c r="E89" s="42">
        <v>1</v>
      </c>
      <c r="F89" s="8"/>
      <c r="G89" s="8"/>
      <c r="H89" s="39">
        <f>E89*F89</f>
        <v>0</v>
      </c>
      <c r="I89" s="36">
        <f>E89*G89</f>
        <v>0</v>
      </c>
    </row>
    <row r="90" spans="2:10" x14ac:dyDescent="0.25">
      <c r="B90" s="44"/>
      <c r="C90" s="5"/>
      <c r="D90" s="42"/>
      <c r="E90" s="42"/>
      <c r="F90" s="8"/>
      <c r="G90" s="8"/>
      <c r="H90" s="39"/>
      <c r="I90" s="36"/>
    </row>
    <row r="91" spans="2:10" x14ac:dyDescent="0.25">
      <c r="B91" s="38" t="s">
        <v>169</v>
      </c>
      <c r="C91" s="37" t="s">
        <v>109</v>
      </c>
      <c r="D91" s="66"/>
      <c r="E91" s="42"/>
      <c r="F91" s="8"/>
      <c r="G91" s="8"/>
      <c r="H91" s="39"/>
      <c r="I91" s="36"/>
    </row>
    <row r="92" spans="2:10" ht="26.4" x14ac:dyDescent="0.25">
      <c r="B92" s="44" t="s">
        <v>170</v>
      </c>
      <c r="C92" s="85" t="s">
        <v>223</v>
      </c>
      <c r="D92" s="42" t="s">
        <v>107</v>
      </c>
      <c r="E92" s="120">
        <v>550</v>
      </c>
      <c r="F92" s="8"/>
      <c r="G92" s="8"/>
      <c r="H92" s="39">
        <f t="shared" ref="H92:H95" si="12">E92*F92</f>
        <v>0</v>
      </c>
      <c r="I92" s="36">
        <f t="shared" ref="I92:I95" si="13">E92*G92</f>
        <v>0</v>
      </c>
      <c r="J92" s="84" t="s">
        <v>133</v>
      </c>
    </row>
    <row r="93" spans="2:10" x14ac:dyDescent="0.25">
      <c r="B93" s="5"/>
      <c r="C93" s="5"/>
      <c r="D93" s="42"/>
      <c r="E93" s="42"/>
      <c r="F93" s="8"/>
      <c r="G93" s="8"/>
      <c r="H93" s="10"/>
      <c r="I93" s="6"/>
    </row>
    <row r="94" spans="2:10" ht="26.4" x14ac:dyDescent="0.25">
      <c r="B94" s="38" t="s">
        <v>171</v>
      </c>
      <c r="C94" s="37" t="s">
        <v>177</v>
      </c>
      <c r="D94" s="92"/>
      <c r="E94" s="42"/>
      <c r="F94" s="8"/>
      <c r="G94" s="8"/>
      <c r="H94" s="10"/>
      <c r="I94" s="6"/>
    </row>
    <row r="95" spans="2:10" x14ac:dyDescent="0.25">
      <c r="B95" s="44" t="s">
        <v>172</v>
      </c>
      <c r="C95" s="126" t="s">
        <v>231</v>
      </c>
      <c r="D95" s="82" t="s">
        <v>107</v>
      </c>
      <c r="E95" s="82">
        <f>1.05*(E92)</f>
        <v>577.5</v>
      </c>
      <c r="F95" s="8"/>
      <c r="G95" s="8"/>
      <c r="H95" s="39">
        <f t="shared" si="12"/>
        <v>0</v>
      </c>
      <c r="I95" s="36">
        <f t="shared" si="13"/>
        <v>0</v>
      </c>
      <c r="J95" s="49" t="s">
        <v>134</v>
      </c>
    </row>
    <row r="96" spans="2:10" x14ac:dyDescent="0.25">
      <c r="B96" s="44" t="s">
        <v>173</v>
      </c>
      <c r="C96" s="86" t="s">
        <v>121</v>
      </c>
      <c r="D96" s="82" t="s">
        <v>107</v>
      </c>
      <c r="E96" s="82">
        <f>1.05*(E92)</f>
        <v>577.5</v>
      </c>
      <c r="F96" s="8"/>
      <c r="G96" s="8"/>
      <c r="H96" s="39">
        <f>E96*F96</f>
        <v>0</v>
      </c>
      <c r="I96" s="36">
        <f>E96*G96</f>
        <v>0</v>
      </c>
      <c r="J96" s="49" t="s">
        <v>134</v>
      </c>
    </row>
    <row r="97" spans="2:9" x14ac:dyDescent="0.25">
      <c r="B97" s="44"/>
      <c r="C97" s="90"/>
      <c r="D97" s="82"/>
      <c r="E97" s="82"/>
      <c r="F97" s="8"/>
      <c r="G97" s="8"/>
      <c r="H97" s="39"/>
      <c r="I97" s="36"/>
    </row>
    <row r="98" spans="2:9" x14ac:dyDescent="0.25">
      <c r="B98" s="38" t="s">
        <v>200</v>
      </c>
      <c r="C98" s="37" t="s">
        <v>123</v>
      </c>
      <c r="D98" s="92"/>
      <c r="E98" s="42"/>
      <c r="F98" s="8"/>
      <c r="G98" s="8"/>
      <c r="H98" s="10"/>
      <c r="I98" s="6"/>
    </row>
    <row r="99" spans="2:9" x14ac:dyDescent="0.25">
      <c r="B99" s="44" t="s">
        <v>201</v>
      </c>
      <c r="C99" s="86" t="s">
        <v>135</v>
      </c>
      <c r="D99" s="82" t="s">
        <v>122</v>
      </c>
      <c r="E99" s="91">
        <v>1</v>
      </c>
      <c r="F99" s="8"/>
      <c r="G99" s="8"/>
      <c r="H99" s="39">
        <f t="shared" ref="H99:H102" si="14">E99*F99</f>
        <v>0</v>
      </c>
      <c r="I99" s="36">
        <f t="shared" ref="I99:I102" si="15">E99*G99</f>
        <v>0</v>
      </c>
    </row>
    <row r="100" spans="2:9" x14ac:dyDescent="0.25">
      <c r="B100" s="44" t="s">
        <v>202</v>
      </c>
      <c r="C100" s="86" t="s">
        <v>136</v>
      </c>
      <c r="D100" s="82" t="s">
        <v>122</v>
      </c>
      <c r="E100" s="91">
        <v>1</v>
      </c>
      <c r="F100" s="8"/>
      <c r="G100" s="8"/>
      <c r="H100" s="39">
        <f t="shared" si="14"/>
        <v>0</v>
      </c>
      <c r="I100" s="36">
        <f t="shared" si="15"/>
        <v>0</v>
      </c>
    </row>
    <row r="101" spans="2:9" x14ac:dyDescent="0.25">
      <c r="B101" s="44" t="s">
        <v>203</v>
      </c>
      <c r="C101" s="85" t="s">
        <v>137</v>
      </c>
      <c r="D101" s="42" t="s">
        <v>108</v>
      </c>
      <c r="E101" s="42">
        <v>1</v>
      </c>
      <c r="F101" s="8"/>
      <c r="G101" s="8"/>
      <c r="H101" s="39">
        <f t="shared" si="14"/>
        <v>0</v>
      </c>
      <c r="I101" s="36">
        <f t="shared" si="15"/>
        <v>0</v>
      </c>
    </row>
    <row r="102" spans="2:9" x14ac:dyDescent="0.25">
      <c r="B102" s="44" t="s">
        <v>204</v>
      </c>
      <c r="C102" s="122" t="s">
        <v>185</v>
      </c>
      <c r="D102" s="89" t="s">
        <v>122</v>
      </c>
      <c r="E102" s="82">
        <v>2</v>
      </c>
      <c r="F102" s="8"/>
      <c r="G102" s="8"/>
      <c r="H102" s="39">
        <f t="shared" si="14"/>
        <v>0</v>
      </c>
      <c r="I102" s="36">
        <f t="shared" si="15"/>
        <v>0</v>
      </c>
    </row>
    <row r="103" spans="2:9" x14ac:dyDescent="0.25">
      <c r="B103" s="115"/>
      <c r="C103" s="10"/>
      <c r="D103" s="40"/>
      <c r="E103" s="40"/>
      <c r="F103" s="130"/>
      <c r="G103" s="130"/>
      <c r="H103" s="130"/>
      <c r="I103" s="130"/>
    </row>
    <row r="104" spans="2:9" x14ac:dyDescent="0.25">
      <c r="B104" s="132" t="s">
        <v>263</v>
      </c>
      <c r="C104" s="131" t="s">
        <v>238</v>
      </c>
      <c r="D104" s="71"/>
      <c r="E104" s="89"/>
      <c r="F104" s="130"/>
      <c r="G104" s="130"/>
      <c r="H104" s="130"/>
      <c r="I104" s="130"/>
    </row>
    <row r="105" spans="2:9" x14ac:dyDescent="0.25">
      <c r="B105" s="115" t="s">
        <v>262</v>
      </c>
      <c r="C105" s="129" t="s">
        <v>261</v>
      </c>
      <c r="D105" s="40" t="s">
        <v>108</v>
      </c>
      <c r="E105" s="40">
        <v>1</v>
      </c>
      <c r="F105" s="130"/>
      <c r="G105" s="130"/>
      <c r="H105" s="130">
        <f>E105*F105</f>
        <v>0</v>
      </c>
      <c r="I105" s="130">
        <f>E105*G105</f>
        <v>0</v>
      </c>
    </row>
    <row r="106" spans="2:9" x14ac:dyDescent="0.25">
      <c r="B106" s="115" t="s">
        <v>260</v>
      </c>
      <c r="C106" s="129" t="s">
        <v>234</v>
      </c>
      <c r="D106" s="40" t="s">
        <v>108</v>
      </c>
      <c r="E106" s="40">
        <v>1</v>
      </c>
      <c r="F106" s="130"/>
      <c r="G106" s="130"/>
      <c r="H106" s="130">
        <f>E106*F106</f>
        <v>0</v>
      </c>
      <c r="I106" s="130">
        <f>E106*G106</f>
        <v>0</v>
      </c>
    </row>
    <row r="107" spans="2:9" x14ac:dyDescent="0.25">
      <c r="B107" s="115" t="s">
        <v>259</v>
      </c>
      <c r="C107" s="129" t="s">
        <v>232</v>
      </c>
      <c r="D107" s="40" t="s">
        <v>108</v>
      </c>
      <c r="E107" s="40">
        <v>1</v>
      </c>
      <c r="F107" s="130"/>
      <c r="G107" s="130"/>
      <c r="H107" s="130">
        <f>E107*F107</f>
        <v>0</v>
      </c>
      <c r="I107" s="130">
        <f>E107*G107</f>
        <v>0</v>
      </c>
    </row>
    <row r="108" spans="2:9" x14ac:dyDescent="0.25">
      <c r="B108" s="93"/>
      <c r="C108" s="96"/>
      <c r="D108" s="97"/>
      <c r="E108" s="97"/>
      <c r="F108" s="19"/>
      <c r="G108" s="19"/>
      <c r="H108" s="105"/>
      <c r="I108" s="95"/>
    </row>
    <row r="109" spans="2:9" x14ac:dyDescent="0.25">
      <c r="B109" s="106" t="s">
        <v>138</v>
      </c>
      <c r="C109" s="106" t="s">
        <v>139</v>
      </c>
      <c r="D109" s="107"/>
      <c r="E109" s="108"/>
      <c r="F109" s="108"/>
      <c r="G109" s="98"/>
      <c r="H109" s="98"/>
      <c r="I109" s="98"/>
    </row>
    <row r="110" spans="2:9" x14ac:dyDescent="0.25">
      <c r="B110" s="115" t="s">
        <v>140</v>
      </c>
      <c r="C110" s="88" t="s">
        <v>141</v>
      </c>
      <c r="D110" s="10" t="s">
        <v>108</v>
      </c>
      <c r="E110" s="82">
        <v>1</v>
      </c>
      <c r="F110" s="82"/>
      <c r="G110" s="36"/>
      <c r="H110" s="39">
        <f t="shared" ref="H110" si="16">E110*F110</f>
        <v>0</v>
      </c>
      <c r="I110" s="36">
        <f t="shared" ref="I110" si="17">E110*G110</f>
        <v>0</v>
      </c>
    </row>
    <row r="111" spans="2:9" ht="14.4" thickBot="1" x14ac:dyDescent="0.3">
      <c r="B111" s="3"/>
      <c r="C111" s="3"/>
      <c r="D111" s="43"/>
      <c r="E111" s="43"/>
      <c r="F111" s="114"/>
      <c r="G111" s="114"/>
      <c r="H111" s="79"/>
      <c r="I111" s="2"/>
    </row>
    <row r="112" spans="2:9" ht="14.7" customHeight="1" thickBot="1" x14ac:dyDescent="0.35">
      <c r="D112" s="67"/>
      <c r="E112" s="55"/>
      <c r="F112" s="50"/>
      <c r="G112" s="51" t="s">
        <v>12</v>
      </c>
      <c r="H112" s="52">
        <f>SUM(H7:H111)</f>
        <v>0</v>
      </c>
      <c r="I112" s="52">
        <f>SUM(I7:I111)</f>
        <v>0</v>
      </c>
    </row>
    <row r="113" spans="2:9" ht="28.05" customHeight="1" x14ac:dyDescent="0.25">
      <c r="B113" s="1"/>
      <c r="C113" s="1"/>
      <c r="D113" s="60"/>
      <c r="E113" s="56"/>
      <c r="F113" s="147" t="s">
        <v>4</v>
      </c>
      <c r="G113" s="148"/>
      <c r="H113" s="148"/>
      <c r="I113" s="149"/>
    </row>
    <row r="114" spans="2:9" ht="28.05" customHeight="1" thickBot="1" x14ac:dyDescent="0.3">
      <c r="B114" s="1"/>
      <c r="C114" s="1"/>
      <c r="D114" s="60"/>
      <c r="E114" s="61"/>
      <c r="F114" s="137" t="s">
        <v>5</v>
      </c>
      <c r="G114" s="138"/>
      <c r="H114" s="138"/>
      <c r="I114" s="139"/>
    </row>
    <row r="115" spans="2:9" x14ac:dyDescent="0.25">
      <c r="B115" s="161"/>
      <c r="C115" s="161"/>
      <c r="D115" s="161"/>
      <c r="E115" s="161"/>
      <c r="F115" s="161"/>
      <c r="G115" s="161"/>
      <c r="H115" s="161"/>
      <c r="I115" s="161"/>
    </row>
    <row r="116" spans="2:9" ht="15.6" x14ac:dyDescent="0.25">
      <c r="B116" s="140" t="s">
        <v>106</v>
      </c>
      <c r="C116" s="140"/>
      <c r="D116" s="140"/>
      <c r="E116" s="140"/>
      <c r="F116" s="140"/>
      <c r="G116" s="140"/>
      <c r="H116" s="140"/>
      <c r="I116" s="140"/>
    </row>
    <row r="117" spans="2:9" ht="15.6" x14ac:dyDescent="0.25">
      <c r="B117" s="140" t="s">
        <v>226</v>
      </c>
      <c r="C117" s="140"/>
    </row>
  </sheetData>
  <mergeCells count="9">
    <mergeCell ref="B117:C117"/>
    <mergeCell ref="B115:I115"/>
    <mergeCell ref="B116:I116"/>
    <mergeCell ref="B1:I1"/>
    <mergeCell ref="B2:I2"/>
    <mergeCell ref="F4:G4"/>
    <mergeCell ref="H4:I4"/>
    <mergeCell ref="F113:I113"/>
    <mergeCell ref="F114:I114"/>
  </mergeCells>
  <printOptions horizontalCentered="1"/>
  <pageMargins left="0.25" right="0.25" top="0.75" bottom="0.25" header="0.3" footer="0.3"/>
  <pageSetup paperSize="9" scale="79" firstPageNumber="4294967295" orientation="landscape" r:id="rId1"/>
  <rowBreaks count="5" manualBreakCount="5">
    <brk id="25" min="1" max="8" man="1"/>
    <brk id="51" min="1" max="8" man="1"/>
    <brk id="57" min="1" max="8" man="1"/>
    <brk id="84" min="1" max="8" man="1"/>
    <brk id="112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11"/>
  <sheetViews>
    <sheetView topLeftCell="A28" zoomScale="55" zoomScaleNormal="55" workbookViewId="0">
      <selection activeCell="A56" sqref="A56:D56"/>
    </sheetView>
  </sheetViews>
  <sheetFormatPr baseColWidth="10" defaultColWidth="8.77734375" defaultRowHeight="14.4" x14ac:dyDescent="0.3"/>
  <cols>
    <col min="2" max="2" width="13.77734375" style="20" customWidth="1"/>
    <col min="3" max="3" width="52.33203125" customWidth="1"/>
    <col min="11" max="11" width="8.77734375" style="20"/>
  </cols>
  <sheetData>
    <row r="1" spans="1:13" x14ac:dyDescent="0.3">
      <c r="A1" t="s">
        <v>16</v>
      </c>
      <c r="B1" s="20" t="s">
        <v>17</v>
      </c>
      <c r="C1" t="s">
        <v>1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3" x14ac:dyDescent="0.3">
      <c r="A2">
        <v>1</v>
      </c>
      <c r="B2" t="s">
        <v>25</v>
      </c>
      <c r="C2" t="s">
        <v>26</v>
      </c>
      <c r="D2">
        <v>14</v>
      </c>
      <c r="E2" t="s">
        <v>27</v>
      </c>
      <c r="F2">
        <v>0</v>
      </c>
      <c r="G2">
        <v>0</v>
      </c>
      <c r="H2">
        <v>0</v>
      </c>
      <c r="I2">
        <v>0</v>
      </c>
      <c r="J2">
        <v>0</v>
      </c>
      <c r="K2" s="20">
        <v>4</v>
      </c>
      <c r="M2" s="21"/>
    </row>
    <row r="3" spans="1:13" x14ac:dyDescent="0.3">
      <c r="A3">
        <v>2</v>
      </c>
      <c r="B3" t="s">
        <v>28</v>
      </c>
      <c r="C3" t="s">
        <v>29</v>
      </c>
      <c r="D3">
        <v>9</v>
      </c>
      <c r="E3" t="s">
        <v>27</v>
      </c>
      <c r="F3">
        <v>0</v>
      </c>
      <c r="G3">
        <v>0</v>
      </c>
      <c r="H3">
        <v>0</v>
      </c>
      <c r="I3">
        <v>0</v>
      </c>
      <c r="J3">
        <v>0</v>
      </c>
      <c r="K3" s="20">
        <v>4</v>
      </c>
      <c r="M3" s="21"/>
    </row>
    <row r="4" spans="1:13" x14ac:dyDescent="0.3">
      <c r="A4">
        <v>3</v>
      </c>
      <c r="B4" t="s">
        <v>30</v>
      </c>
      <c r="C4" t="s">
        <v>31</v>
      </c>
      <c r="D4">
        <v>21</v>
      </c>
      <c r="E4" t="s">
        <v>27</v>
      </c>
      <c r="F4">
        <v>0</v>
      </c>
      <c r="G4">
        <v>0</v>
      </c>
      <c r="H4">
        <v>0</v>
      </c>
      <c r="I4">
        <v>0</v>
      </c>
      <c r="J4">
        <v>0</v>
      </c>
      <c r="K4" s="20">
        <v>4</v>
      </c>
      <c r="M4" s="21"/>
    </row>
    <row r="5" spans="1:13" x14ac:dyDescent="0.3">
      <c r="A5">
        <v>4</v>
      </c>
      <c r="B5" t="s">
        <v>32</v>
      </c>
      <c r="C5" t="s">
        <v>33</v>
      </c>
      <c r="D5">
        <v>184</v>
      </c>
      <c r="E5" t="s">
        <v>27</v>
      </c>
      <c r="F5">
        <v>0</v>
      </c>
      <c r="G5">
        <v>0</v>
      </c>
      <c r="H5">
        <v>0</v>
      </c>
      <c r="I5">
        <v>0</v>
      </c>
      <c r="J5">
        <v>0</v>
      </c>
      <c r="K5" s="20">
        <v>1</v>
      </c>
      <c r="M5" s="21"/>
    </row>
    <row r="6" spans="1:13" x14ac:dyDescent="0.3">
      <c r="A6">
        <v>5</v>
      </c>
      <c r="B6" t="s">
        <v>34</v>
      </c>
      <c r="C6" t="s">
        <v>35</v>
      </c>
      <c r="D6">
        <v>14</v>
      </c>
      <c r="E6" t="s">
        <v>27</v>
      </c>
      <c r="F6">
        <v>0</v>
      </c>
      <c r="G6">
        <v>0</v>
      </c>
      <c r="H6">
        <v>0</v>
      </c>
      <c r="I6">
        <v>0</v>
      </c>
      <c r="J6">
        <v>0</v>
      </c>
      <c r="K6" s="20">
        <v>1</v>
      </c>
      <c r="M6" s="21"/>
    </row>
    <row r="7" spans="1:13" x14ac:dyDescent="0.3">
      <c r="A7">
        <v>6</v>
      </c>
      <c r="B7" t="s">
        <v>36</v>
      </c>
      <c r="C7" t="s">
        <v>37</v>
      </c>
      <c r="D7">
        <v>9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 s="20">
        <v>1</v>
      </c>
      <c r="M7" s="21"/>
    </row>
    <row r="8" spans="1:13" x14ac:dyDescent="0.3">
      <c r="A8">
        <v>7</v>
      </c>
      <c r="B8" t="s">
        <v>38</v>
      </c>
      <c r="C8" t="s">
        <v>39</v>
      </c>
      <c r="D8">
        <v>21</v>
      </c>
      <c r="E8" t="s">
        <v>27</v>
      </c>
      <c r="F8">
        <v>0</v>
      </c>
      <c r="G8">
        <v>0</v>
      </c>
      <c r="H8">
        <v>0</v>
      </c>
      <c r="I8">
        <v>0</v>
      </c>
      <c r="J8">
        <v>0</v>
      </c>
      <c r="K8" s="20">
        <v>1</v>
      </c>
      <c r="M8" s="21"/>
    </row>
    <row r="9" spans="1:13" x14ac:dyDescent="0.3">
      <c r="A9">
        <v>8</v>
      </c>
      <c r="B9" t="s">
        <v>40</v>
      </c>
      <c r="C9" t="s">
        <v>41</v>
      </c>
      <c r="D9">
        <v>14</v>
      </c>
      <c r="E9" t="s">
        <v>27</v>
      </c>
      <c r="F9">
        <v>0</v>
      </c>
      <c r="G9">
        <v>0</v>
      </c>
      <c r="H9">
        <v>0</v>
      </c>
      <c r="I9">
        <v>0</v>
      </c>
      <c r="J9">
        <v>0</v>
      </c>
      <c r="K9" s="20">
        <v>1</v>
      </c>
      <c r="M9" s="21"/>
    </row>
    <row r="10" spans="1:13" x14ac:dyDescent="0.3">
      <c r="A10">
        <v>9</v>
      </c>
      <c r="B10" t="s">
        <v>42</v>
      </c>
      <c r="C10" t="s">
        <v>43</v>
      </c>
      <c r="D10">
        <v>42</v>
      </c>
      <c r="E10" t="s">
        <v>27</v>
      </c>
      <c r="F10">
        <v>0</v>
      </c>
      <c r="G10">
        <v>0</v>
      </c>
      <c r="H10">
        <v>0</v>
      </c>
      <c r="I10">
        <v>0</v>
      </c>
      <c r="J10">
        <v>0</v>
      </c>
      <c r="K10" s="20">
        <v>1</v>
      </c>
      <c r="M10" s="21"/>
    </row>
    <row r="11" spans="1:13" x14ac:dyDescent="0.3">
      <c r="A11">
        <v>10</v>
      </c>
      <c r="B11" t="s">
        <v>44</v>
      </c>
      <c r="C11" t="s">
        <v>45</v>
      </c>
      <c r="D11">
        <v>48</v>
      </c>
      <c r="E11" t="s">
        <v>27</v>
      </c>
      <c r="F11">
        <v>0</v>
      </c>
      <c r="G11">
        <v>0</v>
      </c>
      <c r="H11">
        <v>0</v>
      </c>
      <c r="I11">
        <v>0</v>
      </c>
      <c r="J11">
        <v>0</v>
      </c>
      <c r="K11" s="20">
        <v>1</v>
      </c>
      <c r="M11" s="21"/>
    </row>
    <row r="12" spans="1:13" x14ac:dyDescent="0.3">
      <c r="A12">
        <v>11</v>
      </c>
      <c r="B12" t="s">
        <v>46</v>
      </c>
      <c r="C12" t="s">
        <v>47</v>
      </c>
      <c r="D12">
        <v>42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 s="20">
        <v>1</v>
      </c>
      <c r="M12" s="21"/>
    </row>
    <row r="13" spans="1:13" x14ac:dyDescent="0.3">
      <c r="A13">
        <v>12</v>
      </c>
      <c r="B13" t="s">
        <v>48</v>
      </c>
      <c r="C13" t="s">
        <v>49</v>
      </c>
      <c r="D13">
        <v>32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 s="20">
        <v>1</v>
      </c>
      <c r="M13" s="21"/>
    </row>
    <row r="14" spans="1:13" x14ac:dyDescent="0.3">
      <c r="A14">
        <v>13</v>
      </c>
      <c r="B14" t="s">
        <v>50</v>
      </c>
      <c r="C14" t="s">
        <v>51</v>
      </c>
      <c r="D14">
        <v>32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 s="20">
        <v>1</v>
      </c>
      <c r="M14" s="21"/>
    </row>
    <row r="15" spans="1:13" x14ac:dyDescent="0.3">
      <c r="A15">
        <v>14</v>
      </c>
      <c r="B15" t="s">
        <v>52</v>
      </c>
      <c r="C15" t="s">
        <v>53</v>
      </c>
      <c r="D15">
        <v>54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 s="20">
        <v>1</v>
      </c>
      <c r="M15" s="21"/>
    </row>
    <row r="16" spans="1:13" x14ac:dyDescent="0.3">
      <c r="A16">
        <v>15</v>
      </c>
      <c r="B16" t="s">
        <v>54</v>
      </c>
      <c r="C16" t="s">
        <v>55</v>
      </c>
      <c r="D16">
        <v>14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 s="20">
        <v>1</v>
      </c>
      <c r="M16" s="21"/>
    </row>
    <row r="17" spans="1:13" x14ac:dyDescent="0.3">
      <c r="A17">
        <v>16</v>
      </c>
      <c r="B17" t="s">
        <v>56</v>
      </c>
      <c r="C17" t="s">
        <v>57</v>
      </c>
      <c r="D17">
        <v>14</v>
      </c>
      <c r="E17" t="s">
        <v>27</v>
      </c>
      <c r="F17">
        <v>0</v>
      </c>
      <c r="G17">
        <v>0</v>
      </c>
      <c r="H17">
        <v>0</v>
      </c>
      <c r="I17">
        <v>0</v>
      </c>
      <c r="J17">
        <v>0</v>
      </c>
      <c r="K17" s="20">
        <v>1</v>
      </c>
      <c r="M17" s="21"/>
    </row>
    <row r="18" spans="1:13" x14ac:dyDescent="0.3">
      <c r="A18">
        <v>17</v>
      </c>
      <c r="B18" t="s">
        <v>58</v>
      </c>
      <c r="C18" t="s">
        <v>91</v>
      </c>
      <c r="D18">
        <v>18730.400000000001</v>
      </c>
      <c r="E18" t="s">
        <v>27</v>
      </c>
      <c r="F18">
        <v>0</v>
      </c>
      <c r="G18">
        <v>0</v>
      </c>
      <c r="H18">
        <v>0</v>
      </c>
      <c r="I18">
        <v>0</v>
      </c>
      <c r="J18">
        <v>0</v>
      </c>
      <c r="K18" s="20">
        <v>1</v>
      </c>
      <c r="M18" s="21"/>
    </row>
    <row r="19" spans="1:13" x14ac:dyDescent="0.3">
      <c r="A19">
        <v>18</v>
      </c>
      <c r="B19" t="s">
        <v>59</v>
      </c>
      <c r="C19" t="s">
        <v>92</v>
      </c>
      <c r="D19">
        <v>6265.71</v>
      </c>
      <c r="E19" t="s">
        <v>27</v>
      </c>
      <c r="F19">
        <v>0</v>
      </c>
      <c r="G19">
        <v>0</v>
      </c>
      <c r="H19">
        <v>0</v>
      </c>
      <c r="I19">
        <v>0</v>
      </c>
      <c r="J19">
        <v>0</v>
      </c>
      <c r="K19" s="20">
        <v>1</v>
      </c>
      <c r="M19" s="21"/>
    </row>
    <row r="20" spans="1:13" x14ac:dyDescent="0.3">
      <c r="A20">
        <v>19</v>
      </c>
      <c r="B20" t="s">
        <v>60</v>
      </c>
      <c r="C20" t="s">
        <v>93</v>
      </c>
      <c r="D20">
        <v>3728.64</v>
      </c>
      <c r="E20" t="s">
        <v>27</v>
      </c>
      <c r="F20">
        <v>0</v>
      </c>
      <c r="G20">
        <v>0</v>
      </c>
      <c r="H20">
        <v>0</v>
      </c>
      <c r="I20">
        <v>0</v>
      </c>
      <c r="J20">
        <v>0</v>
      </c>
      <c r="K20" s="20">
        <v>1</v>
      </c>
      <c r="M20" s="21"/>
    </row>
    <row r="21" spans="1:13" s="29" customFormat="1" x14ac:dyDescent="0.3">
      <c r="A21" s="162" t="s">
        <v>83</v>
      </c>
      <c r="B21" s="162"/>
      <c r="C21" s="162"/>
      <c r="D21" s="162"/>
      <c r="K21" s="30"/>
      <c r="M21" s="31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20">
        <f t="shared" si="0"/>
        <v>1</v>
      </c>
      <c r="M22" s="21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20">
        <f t="shared" si="1"/>
        <v>1</v>
      </c>
      <c r="M23" s="21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20">
        <f t="shared" si="2"/>
        <v>1</v>
      </c>
      <c r="M24" s="21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20">
        <f t="shared" si="3"/>
        <v>1</v>
      </c>
      <c r="M25" s="21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20">
        <f t="shared" si="4"/>
        <v>1</v>
      </c>
      <c r="M26" s="21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20">
        <f t="shared" si="5"/>
        <v>1</v>
      </c>
      <c r="M27" s="21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20">
        <f t="shared" si="6"/>
        <v>1</v>
      </c>
      <c r="M28" s="21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20">
        <f t="shared" si="7"/>
        <v>1</v>
      </c>
      <c r="M29" s="21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20">
        <f t="shared" si="8"/>
        <v>1</v>
      </c>
      <c r="M30" s="21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20">
        <f t="shared" si="9"/>
        <v>1</v>
      </c>
      <c r="M31" s="21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20">
        <f t="shared" si="10"/>
        <v>1</v>
      </c>
      <c r="M32" s="21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20">
        <f t="shared" si="11"/>
        <v>1</v>
      </c>
      <c r="M33" s="21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20">
        <f t="shared" si="12"/>
        <v>1</v>
      </c>
      <c r="M34" s="21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20">
        <f t="shared" si="13"/>
        <v>1</v>
      </c>
      <c r="M35" s="21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20">
        <f t="shared" si="14"/>
        <v>1</v>
      </c>
      <c r="M36" s="21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20">
        <f t="shared" si="15"/>
        <v>1</v>
      </c>
      <c r="M37" s="21"/>
    </row>
    <row r="38" spans="1:13" x14ac:dyDescent="0.3">
      <c r="B38"/>
      <c r="M38" s="21"/>
    </row>
    <row r="39" spans="1:13" s="22" customFormat="1" x14ac:dyDescent="0.3">
      <c r="B39" s="34" t="s">
        <v>84</v>
      </c>
      <c r="C39" s="35" t="s">
        <v>85</v>
      </c>
      <c r="D39" s="22">
        <v>1</v>
      </c>
      <c r="K39" s="23">
        <v>6</v>
      </c>
      <c r="M39" s="24"/>
    </row>
    <row r="40" spans="1:13" s="22" customFormat="1" x14ac:dyDescent="0.3">
      <c r="B40" s="34" t="s">
        <v>86</v>
      </c>
      <c r="C40" s="35" t="s">
        <v>87</v>
      </c>
      <c r="D40" s="22">
        <v>1</v>
      </c>
      <c r="K40" s="23">
        <v>6</v>
      </c>
      <c r="M40" s="24"/>
    </row>
    <row r="41" spans="1:13" s="22" customFormat="1" x14ac:dyDescent="0.3">
      <c r="B41" s="34" t="s">
        <v>88</v>
      </c>
      <c r="C41" s="35" t="s">
        <v>89</v>
      </c>
      <c r="D41" s="22">
        <v>1</v>
      </c>
      <c r="K41" s="23">
        <v>6</v>
      </c>
      <c r="M41" s="24"/>
    </row>
    <row r="42" spans="1:13" s="22" customFormat="1" x14ac:dyDescent="0.3">
      <c r="B42" s="34" t="s">
        <v>94</v>
      </c>
      <c r="C42" s="35" t="s">
        <v>90</v>
      </c>
      <c r="D42" s="22">
        <v>1</v>
      </c>
      <c r="K42" s="23">
        <v>6</v>
      </c>
      <c r="M42" s="24"/>
    </row>
    <row r="43" spans="1:13" x14ac:dyDescent="0.3">
      <c r="B43"/>
      <c r="M43" s="21"/>
    </row>
    <row r="44" spans="1:13" s="29" customFormat="1" x14ac:dyDescent="0.3">
      <c r="A44" s="162" t="s">
        <v>82</v>
      </c>
      <c r="B44" s="162"/>
      <c r="C44" s="162"/>
      <c r="D44" s="162"/>
      <c r="K44" s="30"/>
      <c r="M44" s="31"/>
    </row>
    <row r="45" spans="1:13" s="32" customFormat="1" x14ac:dyDescent="0.3">
      <c r="B45" s="28" t="str">
        <f t="shared" ref="B45:D47" si="16">B2</f>
        <v>1FO01</v>
      </c>
      <c r="C45" s="32" t="str">
        <f t="shared" si="16"/>
        <v>Foundation for one pole of a Type A guyed suspension tower</v>
      </c>
      <c r="D45" s="32">
        <f t="shared" si="16"/>
        <v>14</v>
      </c>
      <c r="K45" s="28">
        <v>4</v>
      </c>
      <c r="M45" s="33"/>
    </row>
    <row r="46" spans="1:13" s="32" customFormat="1" x14ac:dyDescent="0.3">
      <c r="B46" s="28" t="str">
        <f t="shared" si="16"/>
        <v>1FO03</v>
      </c>
      <c r="C46" s="32" t="str">
        <f t="shared" si="16"/>
        <v>Foundation for one pole of a Type B angle tens tower</v>
      </c>
      <c r="D46" s="32">
        <f t="shared" si="16"/>
        <v>9</v>
      </c>
      <c r="K46" s="28">
        <v>4</v>
      </c>
      <c r="M46" s="33"/>
    </row>
    <row r="47" spans="1:13" s="32" customFormat="1" x14ac:dyDescent="0.3">
      <c r="B47" s="28" t="str">
        <f t="shared" si="16"/>
        <v>1FO04</v>
      </c>
      <c r="C47" s="32" t="str">
        <f t="shared" si="16"/>
        <v>Foundation for one pole of a Type C angle tens tower</v>
      </c>
      <c r="D47" s="32">
        <f t="shared" si="16"/>
        <v>21</v>
      </c>
      <c r="K47" s="28">
        <v>4</v>
      </c>
      <c r="M47" s="33"/>
    </row>
    <row r="48" spans="1:13" s="32" customFormat="1" x14ac:dyDescent="0.3">
      <c r="B48" s="28" t="s">
        <v>98</v>
      </c>
      <c r="C48" s="32" t="s">
        <v>79</v>
      </c>
      <c r="D48" s="32">
        <v>1</v>
      </c>
      <c r="K48" s="28">
        <v>4</v>
      </c>
      <c r="M48" s="33"/>
    </row>
    <row r="49" spans="1:13" s="32" customFormat="1" x14ac:dyDescent="0.3">
      <c r="B49" s="28" t="s">
        <v>95</v>
      </c>
      <c r="C49" s="32" t="s">
        <v>73</v>
      </c>
      <c r="D49" s="32">
        <v>1</v>
      </c>
      <c r="K49" s="28">
        <v>4</v>
      </c>
      <c r="M49" s="33"/>
    </row>
    <row r="50" spans="1:13" s="32" customFormat="1" x14ac:dyDescent="0.3">
      <c r="B50" s="28" t="s">
        <v>96</v>
      </c>
      <c r="C50" s="32" t="s">
        <v>74</v>
      </c>
      <c r="D50" s="32">
        <v>1</v>
      </c>
      <c r="K50" s="28">
        <v>4</v>
      </c>
      <c r="M50" s="33"/>
    </row>
    <row r="51" spans="1:13" s="32" customFormat="1" x14ac:dyDescent="0.3">
      <c r="B51" s="28" t="s">
        <v>97</v>
      </c>
      <c r="C51" s="32" t="s">
        <v>75</v>
      </c>
      <c r="D51" s="32">
        <v>1</v>
      </c>
      <c r="K51" s="28">
        <v>4</v>
      </c>
      <c r="M51" s="33"/>
    </row>
    <row r="52" spans="1:13" s="32" customFormat="1" x14ac:dyDescent="0.3">
      <c r="B52" s="28" t="s">
        <v>99</v>
      </c>
      <c r="C52" s="32" t="s">
        <v>76</v>
      </c>
      <c r="D52" s="32">
        <v>1</v>
      </c>
      <c r="K52" s="28">
        <v>4</v>
      </c>
      <c r="M52" s="33"/>
    </row>
    <row r="53" spans="1:13" s="32" customFormat="1" x14ac:dyDescent="0.3">
      <c r="B53" s="28" t="s">
        <v>100</v>
      </c>
      <c r="C53" s="32" t="s">
        <v>77</v>
      </c>
      <c r="D53" s="32">
        <v>1</v>
      </c>
      <c r="K53" s="28">
        <v>4</v>
      </c>
      <c r="M53" s="33"/>
    </row>
    <row r="54" spans="1:13" s="32" customFormat="1" x14ac:dyDescent="0.3">
      <c r="B54" s="28" t="s">
        <v>101</v>
      </c>
      <c r="C54" s="32" t="s">
        <v>78</v>
      </c>
      <c r="D54" s="32">
        <v>1</v>
      </c>
      <c r="K54" s="28">
        <v>4</v>
      </c>
      <c r="M54" s="33"/>
    </row>
    <row r="55" spans="1:13" s="32" customFormat="1" x14ac:dyDescent="0.3">
      <c r="B55" s="28" t="s">
        <v>102</v>
      </c>
      <c r="C55" s="32" t="s">
        <v>80</v>
      </c>
      <c r="D55" s="32">
        <v>1</v>
      </c>
      <c r="K55" s="28">
        <v>4</v>
      </c>
      <c r="M55" s="33"/>
    </row>
    <row r="56" spans="1:13" s="29" customFormat="1" x14ac:dyDescent="0.3">
      <c r="A56" s="162" t="s">
        <v>81</v>
      </c>
      <c r="B56" s="162"/>
      <c r="C56" s="162"/>
      <c r="D56" s="162"/>
      <c r="K56" s="30"/>
      <c r="M56" s="31"/>
    </row>
    <row r="57" spans="1:13" s="25" customFormat="1" x14ac:dyDescent="0.3">
      <c r="B57" s="26" t="s">
        <v>67</v>
      </c>
      <c r="C57" s="25" t="s">
        <v>61</v>
      </c>
      <c r="D57" s="25">
        <v>1</v>
      </c>
      <c r="K57" s="26">
        <v>3</v>
      </c>
      <c r="M57" s="27"/>
    </row>
    <row r="58" spans="1:13" s="25" customFormat="1" x14ac:dyDescent="0.3">
      <c r="B58" s="26" t="s">
        <v>68</v>
      </c>
      <c r="C58" s="25" t="s">
        <v>62</v>
      </c>
      <c r="D58" s="25">
        <v>1</v>
      </c>
      <c r="K58" s="26">
        <v>3</v>
      </c>
      <c r="M58" s="27"/>
    </row>
    <row r="59" spans="1:13" s="25" customFormat="1" x14ac:dyDescent="0.3">
      <c r="B59" s="26" t="s">
        <v>69</v>
      </c>
      <c r="C59" s="25" t="s">
        <v>66</v>
      </c>
      <c r="D59" s="25">
        <v>1</v>
      </c>
      <c r="K59" s="26">
        <v>3</v>
      </c>
      <c r="M59" s="27"/>
    </row>
    <row r="60" spans="1:13" s="25" customFormat="1" x14ac:dyDescent="0.3">
      <c r="B60" s="26" t="s">
        <v>70</v>
      </c>
      <c r="C60" s="25" t="s">
        <v>63</v>
      </c>
      <c r="D60" s="25">
        <v>1</v>
      </c>
      <c r="K60" s="26">
        <v>3</v>
      </c>
      <c r="M60" s="27"/>
    </row>
    <row r="61" spans="1:13" s="25" customFormat="1" x14ac:dyDescent="0.3">
      <c r="B61" s="26" t="s">
        <v>71</v>
      </c>
      <c r="C61" s="25" t="s">
        <v>64</v>
      </c>
      <c r="D61" s="25">
        <v>1</v>
      </c>
      <c r="K61" s="26">
        <v>3</v>
      </c>
      <c r="M61" s="27"/>
    </row>
    <row r="62" spans="1:13" s="25" customFormat="1" x14ac:dyDescent="0.3">
      <c r="B62" s="26" t="s">
        <v>72</v>
      </c>
      <c r="C62" s="25" t="s">
        <v>65</v>
      </c>
      <c r="D62" s="25">
        <v>1</v>
      </c>
      <c r="K62" s="26">
        <v>3</v>
      </c>
      <c r="M62" s="27"/>
    </row>
    <row r="67" spans="13:13" x14ac:dyDescent="0.3">
      <c r="M67" s="21"/>
    </row>
    <row r="68" spans="13:13" x14ac:dyDescent="0.3">
      <c r="M68" s="21"/>
    </row>
    <row r="69" spans="13:13" x14ac:dyDescent="0.3">
      <c r="M69" s="21"/>
    </row>
    <row r="70" spans="13:13" x14ac:dyDescent="0.3">
      <c r="M70" s="21"/>
    </row>
    <row r="71" spans="13:13" x14ac:dyDescent="0.3">
      <c r="M71" s="21"/>
    </row>
    <row r="72" spans="13:13" x14ac:dyDescent="0.3">
      <c r="M72" s="21"/>
    </row>
    <row r="73" spans="13:13" x14ac:dyDescent="0.3">
      <c r="M73" s="21"/>
    </row>
    <row r="74" spans="13:13" x14ac:dyDescent="0.3">
      <c r="M74" s="21"/>
    </row>
    <row r="75" spans="13:13" x14ac:dyDescent="0.3">
      <c r="M75" s="21"/>
    </row>
    <row r="76" spans="13:13" x14ac:dyDescent="0.3">
      <c r="M76" s="21"/>
    </row>
    <row r="77" spans="13:13" x14ac:dyDescent="0.3">
      <c r="M77" s="21"/>
    </row>
    <row r="78" spans="13:13" x14ac:dyDescent="0.3">
      <c r="M78" s="21"/>
    </row>
    <row r="79" spans="13:13" x14ac:dyDescent="0.3">
      <c r="M79" s="21"/>
    </row>
    <row r="80" spans="13:13" x14ac:dyDescent="0.3">
      <c r="M80" s="21"/>
    </row>
    <row r="81" spans="13:13" x14ac:dyDescent="0.3">
      <c r="M81" s="21"/>
    </row>
    <row r="82" spans="13:13" x14ac:dyDescent="0.3">
      <c r="M82" s="21"/>
    </row>
    <row r="83" spans="13:13" x14ac:dyDescent="0.3">
      <c r="M83" s="21"/>
    </row>
    <row r="84" spans="13:13" x14ac:dyDescent="0.3">
      <c r="M84" s="21"/>
    </row>
    <row r="85" spans="13:13" x14ac:dyDescent="0.3">
      <c r="M85" s="21"/>
    </row>
    <row r="86" spans="13:13" x14ac:dyDescent="0.3">
      <c r="M86" s="21"/>
    </row>
    <row r="87" spans="13:13" x14ac:dyDescent="0.3">
      <c r="M87" s="21"/>
    </row>
    <row r="88" spans="13:13" x14ac:dyDescent="0.3">
      <c r="M88" s="21"/>
    </row>
    <row r="89" spans="13:13" x14ac:dyDescent="0.3">
      <c r="M89" s="21"/>
    </row>
    <row r="90" spans="13:13" x14ac:dyDescent="0.3">
      <c r="M90" s="21"/>
    </row>
    <row r="91" spans="13:13" x14ac:dyDescent="0.3">
      <c r="M91" s="21"/>
    </row>
    <row r="92" spans="13:13" x14ac:dyDescent="0.3">
      <c r="M92" s="21"/>
    </row>
    <row r="93" spans="13:13" x14ac:dyDescent="0.3">
      <c r="M93" s="21"/>
    </row>
    <row r="94" spans="13:13" x14ac:dyDescent="0.3">
      <c r="M94" s="21"/>
    </row>
    <row r="95" spans="13:13" x14ac:dyDescent="0.3">
      <c r="M95" s="21"/>
    </row>
    <row r="96" spans="13:13" x14ac:dyDescent="0.3">
      <c r="M96" s="21"/>
    </row>
    <row r="97" spans="13:13" x14ac:dyDescent="0.3">
      <c r="M97" s="21"/>
    </row>
    <row r="98" spans="13:13" x14ac:dyDescent="0.3">
      <c r="M98" s="21"/>
    </row>
    <row r="99" spans="13:13" x14ac:dyDescent="0.3">
      <c r="M99" s="21"/>
    </row>
    <row r="100" spans="13:13" x14ac:dyDescent="0.3">
      <c r="M100" s="21"/>
    </row>
    <row r="101" spans="13:13" x14ac:dyDescent="0.3">
      <c r="M101" s="21"/>
    </row>
    <row r="102" spans="13:13" x14ac:dyDescent="0.3">
      <c r="M102" s="21"/>
    </row>
    <row r="103" spans="13:13" x14ac:dyDescent="0.3">
      <c r="M103" s="21"/>
    </row>
    <row r="104" spans="13:13" x14ac:dyDescent="0.3">
      <c r="M104" s="21"/>
    </row>
    <row r="105" spans="13:13" x14ac:dyDescent="0.3">
      <c r="M105" s="21"/>
    </row>
    <row r="106" spans="13:13" x14ac:dyDescent="0.3">
      <c r="M106" s="21"/>
    </row>
    <row r="107" spans="13:13" x14ac:dyDescent="0.3">
      <c r="M107" s="21"/>
    </row>
    <row r="108" spans="13:13" x14ac:dyDescent="0.3">
      <c r="M108" s="21"/>
    </row>
    <row r="109" spans="13:13" x14ac:dyDescent="0.3">
      <c r="M109" s="21"/>
    </row>
    <row r="110" spans="13:13" x14ac:dyDescent="0.3">
      <c r="M110" s="21"/>
    </row>
    <row r="111" spans="13:13" x14ac:dyDescent="0.3">
      <c r="M111" s="21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UGC Schedule 4 Total</vt:lpstr>
      <vt:lpstr>UGC S4</vt:lpstr>
      <vt:lpstr>from pls</vt:lpstr>
      <vt:lpstr>'UGC S4'!Impression_des_titres</vt:lpstr>
      <vt:lpstr>'UGC Schedule 4 Total'!Impression_des_titres</vt:lpstr>
      <vt:lpstr>'UGC S4'!Zone_d_impression</vt:lpstr>
      <vt:lpstr>'UGC Schedule 4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2023-09-09T07:21:03Z</cp:lastPrinted>
  <dcterms:created xsi:type="dcterms:W3CDTF">2023-03-05T09:10:24Z</dcterms:created>
  <dcterms:modified xsi:type="dcterms:W3CDTF">2023-12-06T16:54:45Z</dcterms:modified>
</cp:coreProperties>
</file>